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20055" windowHeight="7575" tabRatio="990" firstSheet="17" activeTab="30"/>
  </bookViews>
  <sheets>
    <sheet name="Lamp.16,a" sheetId="47" r:id="rId1"/>
    <sheet name="Lamp.1.a" sheetId="3" r:id="rId2"/>
    <sheet name="lamp.2" sheetId="6" r:id="rId3"/>
    <sheet name="lamp.3" sheetId="41" r:id="rId4"/>
    <sheet name="lamp.4" sheetId="22" r:id="rId5"/>
    <sheet name="lamp 5" sheetId="5" r:id="rId6"/>
    <sheet name="lamp.6" sheetId="7" r:id="rId7"/>
    <sheet name="lamp.7" sheetId="49" r:id="rId8"/>
    <sheet name="lamp.8" sheetId="8" r:id="rId9"/>
    <sheet name="lamp.9" sheetId="50" r:id="rId10"/>
    <sheet name="lamp.10" sheetId="9" r:id="rId11"/>
    <sheet name="lamp.11" sheetId="52" r:id="rId12"/>
    <sheet name="lamp.12" sheetId="51" r:id="rId13"/>
    <sheet name="lamp.13" sheetId="11" r:id="rId14"/>
    <sheet name="lampiran 14" sheetId="16" r:id="rId15"/>
    <sheet name="Lampiran 15 " sheetId="53" r:id="rId16"/>
    <sheet name="Lampiran 16" sheetId="12" r:id="rId17"/>
    <sheet name="lamprn.24" sheetId="36" r:id="rId18"/>
    <sheet name="lAMP.20" sheetId="30" r:id="rId19"/>
    <sheet name="Lamprn.21" sheetId="33" r:id="rId20"/>
    <sheet name="Lamp.22" sheetId="34" r:id="rId21"/>
    <sheet name="Lamp.23" sheetId="35" r:id="rId22"/>
    <sheet name="lAMP.27" sheetId="39" r:id="rId23"/>
    <sheet name="JP" sheetId="40" r:id="rId24"/>
    <sheet name="Chart1" sheetId="43" r:id="rId25"/>
    <sheet name="Persediaan" sheetId="42" r:id="rId26"/>
    <sheet name="Sheet1" sheetId="44" r:id="rId27"/>
    <sheet name="Rekp Persediaan" sheetId="45" r:id="rId28"/>
    <sheet name="Neraca" sheetId="46" r:id="rId29"/>
    <sheet name="Rekap JP" sheetId="48" r:id="rId30"/>
    <sheet name="Sheet3" sheetId="54" r:id="rId31"/>
  </sheets>
  <definedNames>
    <definedName name="_xlnm.Print_Titles" localSheetId="23">JP!$5:$6</definedName>
    <definedName name="_xlnm.Print_Titles" localSheetId="20">Lamp.22!$6:$9</definedName>
    <definedName name="_xlnm.Print_Titles" localSheetId="28">Neraca!$6:$8</definedName>
    <definedName name="_xlnm.Print_Titles" localSheetId="25">Persediaan!$7:$7</definedName>
  </definedNames>
  <calcPr calcId="144525"/>
</workbook>
</file>

<file path=xl/calcChain.xml><?xml version="1.0" encoding="utf-8"?>
<calcChain xmlns="http://schemas.openxmlformats.org/spreadsheetml/2006/main">
  <c r="L10" i="42" l="1"/>
  <c r="I6" i="54" l="1"/>
  <c r="H6" i="54"/>
  <c r="G6" i="54"/>
  <c r="F6" i="54"/>
  <c r="E6" i="54"/>
  <c r="D6" i="54"/>
  <c r="C6" i="54"/>
  <c r="B6" i="54"/>
  <c r="I5" i="54"/>
  <c r="I4" i="54" l="1"/>
  <c r="D41" i="46" l="1"/>
  <c r="D34" i="46"/>
  <c r="E42" i="46" l="1"/>
  <c r="E33" i="46"/>
  <c r="D24" i="46"/>
  <c r="E25" i="46"/>
  <c r="D33" i="46"/>
  <c r="F39" i="46"/>
  <c r="D42" i="46"/>
  <c r="D9" i="46" l="1"/>
  <c r="D25" i="46"/>
  <c r="F19" i="46"/>
  <c r="F18" i="46"/>
  <c r="E24" i="46"/>
  <c r="D10" i="46"/>
  <c r="E53" i="46"/>
  <c r="E56" i="46" s="1"/>
  <c r="E52" i="46"/>
  <c r="E45" i="46" s="1"/>
  <c r="E48" i="46"/>
  <c r="E10" i="46"/>
  <c r="J54" i="40" l="1"/>
  <c r="I43" i="40" l="1"/>
  <c r="J18" i="44" l="1"/>
  <c r="J14" i="44"/>
  <c r="E20" i="36" l="1"/>
  <c r="F20" i="36"/>
  <c r="G20" i="36"/>
  <c r="H20" i="36"/>
  <c r="I20" i="36"/>
  <c r="J20" i="36"/>
  <c r="K20" i="36"/>
  <c r="L20" i="36"/>
  <c r="D20" i="36"/>
  <c r="L13" i="36"/>
  <c r="G13" i="36"/>
  <c r="I36" i="40" l="1"/>
  <c r="J21" i="33" l="1"/>
  <c r="I21" i="33"/>
  <c r="H21" i="33"/>
  <c r="J15" i="33"/>
  <c r="J14" i="33"/>
  <c r="C12" i="45"/>
  <c r="C11" i="45"/>
  <c r="C10" i="45"/>
  <c r="C9" i="45"/>
  <c r="C8" i="45"/>
  <c r="C7" i="45"/>
  <c r="C6" i="45"/>
  <c r="L15" i="42"/>
  <c r="J343" i="42"/>
  <c r="L14" i="42"/>
  <c r="L13" i="42"/>
  <c r="L12" i="42"/>
  <c r="H169" i="42"/>
  <c r="I21" i="42"/>
  <c r="L9" i="42" s="1"/>
  <c r="L8" i="42"/>
  <c r="I9" i="42"/>
  <c r="F8" i="42"/>
  <c r="F9" i="42"/>
  <c r="F47" i="42"/>
  <c r="F43" i="42"/>
  <c r="F30" i="42"/>
  <c r="I60" i="42"/>
  <c r="I59" i="42"/>
  <c r="G59" i="42"/>
  <c r="F59" i="42"/>
  <c r="I87" i="42"/>
  <c r="H87" i="42"/>
  <c r="F87" i="42"/>
  <c r="F111" i="42"/>
  <c r="J144" i="42"/>
  <c r="I144" i="42"/>
  <c r="H144" i="42"/>
  <c r="G144" i="42"/>
  <c r="F144" i="42"/>
  <c r="J175" i="42"/>
  <c r="I175" i="42"/>
  <c r="G175" i="42"/>
  <c r="F175" i="42"/>
  <c r="G228" i="42"/>
  <c r="F251" i="42"/>
  <c r="J273" i="42"/>
  <c r="I273" i="42"/>
  <c r="I335" i="42"/>
  <c r="I336" i="42"/>
  <c r="I337" i="42"/>
  <c r="I338" i="42"/>
  <c r="I339" i="42"/>
  <c r="I340" i="42"/>
  <c r="I341" i="42"/>
  <c r="H273" i="42"/>
  <c r="G343" i="42"/>
  <c r="G273" i="42"/>
  <c r="F333" i="42"/>
  <c r="F273" i="42" s="1"/>
  <c r="F327" i="42"/>
  <c r="F304" i="42"/>
  <c r="F335" i="42"/>
  <c r="F336" i="42"/>
  <c r="F337" i="42"/>
  <c r="F338" i="42"/>
  <c r="F339" i="42"/>
  <c r="F340" i="42"/>
  <c r="F341" i="42"/>
  <c r="F334" i="42"/>
  <c r="I334" i="42" s="1"/>
  <c r="I327" i="42"/>
  <c r="I331" i="42"/>
  <c r="I330" i="42"/>
  <c r="I329" i="42"/>
  <c r="I328" i="42"/>
  <c r="F331" i="42"/>
  <c r="F330" i="42"/>
  <c r="F329" i="42"/>
  <c r="F328" i="42"/>
  <c r="I310" i="42"/>
  <c r="I311" i="42"/>
  <c r="I312" i="42"/>
  <c r="I313" i="42"/>
  <c r="I314" i="42"/>
  <c r="I315" i="42"/>
  <c r="I316" i="42"/>
  <c r="I317" i="42"/>
  <c r="I318" i="42"/>
  <c r="I319" i="42"/>
  <c r="I320" i="42"/>
  <c r="I321" i="42"/>
  <c r="I322" i="42"/>
  <c r="I323" i="42"/>
  <c r="I324" i="42"/>
  <c r="I325" i="42"/>
  <c r="I308" i="42"/>
  <c r="G308" i="42"/>
  <c r="G310" i="42"/>
  <c r="G311" i="42"/>
  <c r="G312" i="42"/>
  <c r="G313" i="42"/>
  <c r="G314" i="42"/>
  <c r="G315" i="42"/>
  <c r="G316" i="42"/>
  <c r="G317" i="42"/>
  <c r="G318" i="42"/>
  <c r="G319" i="42"/>
  <c r="G320" i="42"/>
  <c r="G321" i="42"/>
  <c r="G322" i="42"/>
  <c r="G323" i="42"/>
  <c r="G324" i="42"/>
  <c r="G325" i="42"/>
  <c r="I304" i="42"/>
  <c r="I306" i="42"/>
  <c r="I305" i="42"/>
  <c r="F306" i="42"/>
  <c r="F305" i="42"/>
  <c r="H296" i="42"/>
  <c r="J298" i="42"/>
  <c r="I298" i="42"/>
  <c r="I299" i="42"/>
  <c r="I300" i="42"/>
  <c r="I301" i="42"/>
  <c r="I302" i="42"/>
  <c r="H298" i="42"/>
  <c r="H299" i="42"/>
  <c r="H300" i="42"/>
  <c r="H301" i="42"/>
  <c r="H302" i="42"/>
  <c r="F290" i="42"/>
  <c r="I290" i="42" s="1"/>
  <c r="F291" i="42"/>
  <c r="I291" i="42" s="1"/>
  <c r="I333" i="42" l="1"/>
  <c r="H304" i="42"/>
  <c r="F283" i="42"/>
  <c r="I283" i="42" s="1"/>
  <c r="F282" i="42"/>
  <c r="I282" i="42" s="1"/>
  <c r="F284" i="42" l="1"/>
  <c r="I284" i="42" s="1"/>
  <c r="F281" i="42"/>
  <c r="I281" i="42" s="1"/>
  <c r="F280" i="42"/>
  <c r="I280" i="42" s="1"/>
  <c r="F275" i="42"/>
  <c r="F274" i="42" s="1"/>
  <c r="F276" i="42"/>
  <c r="I276" i="42" s="1"/>
  <c r="F277" i="42"/>
  <c r="I277" i="42" s="1"/>
  <c r="F278" i="42"/>
  <c r="I278" i="42" s="1"/>
  <c r="F279" i="42"/>
  <c r="I279" i="42" s="1"/>
  <c r="I275" i="42" l="1"/>
  <c r="I274" i="42"/>
  <c r="H294" i="42"/>
  <c r="G294" i="42"/>
  <c r="F294" i="42"/>
  <c r="I294" i="42" s="1"/>
  <c r="F35" i="42"/>
  <c r="F33" i="42"/>
  <c r="I33" i="42" s="1"/>
  <c r="F51" i="42"/>
  <c r="I51" i="42" s="1"/>
  <c r="F50" i="42"/>
  <c r="I50" i="42" s="1"/>
  <c r="F49" i="42"/>
  <c r="I49" i="42" s="1"/>
  <c r="F48" i="42"/>
  <c r="I48" i="42" s="1"/>
  <c r="F45" i="42"/>
  <c r="I45" i="42" s="1"/>
  <c r="F44" i="42"/>
  <c r="I44" i="42" s="1"/>
  <c r="I293" i="42" l="1"/>
  <c r="F293" i="42"/>
  <c r="I47" i="42"/>
  <c r="I43" i="42"/>
  <c r="F14" i="42"/>
  <c r="I14" i="42" s="1"/>
  <c r="D129" i="16" l="1"/>
  <c r="L128" i="16"/>
  <c r="K128" i="16"/>
  <c r="J128" i="16"/>
  <c r="I128" i="16"/>
  <c r="M128" i="16" s="1"/>
  <c r="H128" i="16"/>
  <c r="L127" i="16"/>
  <c r="K127" i="16"/>
  <c r="J127" i="16"/>
  <c r="I127" i="16"/>
  <c r="H127" i="16"/>
  <c r="L126" i="16"/>
  <c r="K126" i="16"/>
  <c r="J126" i="16"/>
  <c r="I126" i="16"/>
  <c r="H126" i="16"/>
  <c r="L125" i="16"/>
  <c r="K125" i="16"/>
  <c r="J125" i="16"/>
  <c r="I125" i="16"/>
  <c r="H125" i="16"/>
  <c r="L124" i="16"/>
  <c r="K124" i="16"/>
  <c r="J124" i="16"/>
  <c r="I124" i="16"/>
  <c r="M124" i="16" s="1"/>
  <c r="H124" i="16"/>
  <c r="L123" i="16"/>
  <c r="K123" i="16"/>
  <c r="J123" i="16"/>
  <c r="I123" i="16"/>
  <c r="H123" i="16"/>
  <c r="L122" i="16"/>
  <c r="J122" i="16"/>
  <c r="I122" i="16"/>
  <c r="H122" i="16"/>
  <c r="L121" i="16"/>
  <c r="J121" i="16"/>
  <c r="I121" i="16"/>
  <c r="H121" i="16"/>
  <c r="L120" i="16"/>
  <c r="J120" i="16"/>
  <c r="I120" i="16"/>
  <c r="H120" i="16"/>
  <c r="L119" i="16"/>
  <c r="J119" i="16"/>
  <c r="I119" i="16"/>
  <c r="H119" i="16"/>
  <c r="L118" i="16"/>
  <c r="J118" i="16"/>
  <c r="I118" i="16"/>
  <c r="H118" i="16"/>
  <c r="G117" i="16"/>
  <c r="F117" i="16"/>
  <c r="E117" i="16"/>
  <c r="D117" i="16"/>
  <c r="L115" i="16"/>
  <c r="K115" i="16"/>
  <c r="J115" i="16"/>
  <c r="I115" i="16"/>
  <c r="H115" i="16"/>
  <c r="M115" i="16" s="1"/>
  <c r="L114" i="16"/>
  <c r="K114" i="16"/>
  <c r="J114" i="16"/>
  <c r="I114" i="16"/>
  <c r="H114" i="16"/>
  <c r="M114" i="16" s="1"/>
  <c r="L113" i="16"/>
  <c r="K113" i="16"/>
  <c r="J113" i="16"/>
  <c r="I113" i="16"/>
  <c r="H113" i="16"/>
  <c r="M113" i="16" s="1"/>
  <c r="L112" i="16"/>
  <c r="K112" i="16"/>
  <c r="J112" i="16"/>
  <c r="I112" i="16"/>
  <c r="H112" i="16"/>
  <c r="M112" i="16" s="1"/>
  <c r="L111" i="16"/>
  <c r="K111" i="16"/>
  <c r="J111" i="16"/>
  <c r="I111" i="16"/>
  <c r="H111" i="16"/>
  <c r="M111" i="16" s="1"/>
  <c r="L110" i="16"/>
  <c r="K110" i="16"/>
  <c r="J110" i="16"/>
  <c r="I110" i="16"/>
  <c r="H110" i="16"/>
  <c r="M110" i="16" s="1"/>
  <c r="L109" i="16"/>
  <c r="K109" i="16"/>
  <c r="J109" i="16"/>
  <c r="I109" i="16"/>
  <c r="H109" i="16"/>
  <c r="M109" i="16" s="1"/>
  <c r="L108" i="16"/>
  <c r="K108" i="16"/>
  <c r="J108" i="16"/>
  <c r="I108" i="16"/>
  <c r="H108" i="16"/>
  <c r="M108" i="16" s="1"/>
  <c r="L107" i="16"/>
  <c r="K107" i="16"/>
  <c r="J107" i="16"/>
  <c r="I107" i="16"/>
  <c r="H107" i="16"/>
  <c r="M107" i="16" s="1"/>
  <c r="L106" i="16"/>
  <c r="K106" i="16"/>
  <c r="J106" i="16"/>
  <c r="I106" i="16"/>
  <c r="H106" i="16"/>
  <c r="M106" i="16" s="1"/>
  <c r="L105" i="16"/>
  <c r="K105" i="16"/>
  <c r="J105" i="16"/>
  <c r="I105" i="16"/>
  <c r="H105" i="16"/>
  <c r="M105" i="16" s="1"/>
  <c r="L104" i="16"/>
  <c r="K104" i="16"/>
  <c r="J104" i="16"/>
  <c r="I104" i="16"/>
  <c r="H104" i="16"/>
  <c r="M104" i="16" s="1"/>
  <c r="G103" i="16"/>
  <c r="F103" i="16"/>
  <c r="E103" i="16"/>
  <c r="D103" i="16"/>
  <c r="L101" i="16"/>
  <c r="K101" i="16"/>
  <c r="J101" i="16"/>
  <c r="I101" i="16"/>
  <c r="H101" i="16"/>
  <c r="L100" i="16"/>
  <c r="K100" i="16"/>
  <c r="J100" i="16"/>
  <c r="I100" i="16"/>
  <c r="H100" i="16"/>
  <c r="L99" i="16"/>
  <c r="K99" i="16"/>
  <c r="J99" i="16"/>
  <c r="I99" i="16"/>
  <c r="H99" i="16"/>
  <c r="L98" i="16"/>
  <c r="K98" i="16"/>
  <c r="J98" i="16"/>
  <c r="I98" i="16"/>
  <c r="H98" i="16"/>
  <c r="L97" i="16"/>
  <c r="K97" i="16"/>
  <c r="J97" i="16"/>
  <c r="I97" i="16"/>
  <c r="H97" i="16"/>
  <c r="L96" i="16"/>
  <c r="K96" i="16"/>
  <c r="J96" i="16"/>
  <c r="I96" i="16"/>
  <c r="H96" i="16"/>
  <c r="L95" i="16"/>
  <c r="K95" i="16"/>
  <c r="J95" i="16"/>
  <c r="I95" i="16"/>
  <c r="H95" i="16"/>
  <c r="L94" i="16"/>
  <c r="K94" i="16"/>
  <c r="J94" i="16"/>
  <c r="I94" i="16"/>
  <c r="H94" i="16"/>
  <c r="L93" i="16"/>
  <c r="K93" i="16"/>
  <c r="J93" i="16"/>
  <c r="I93" i="16"/>
  <c r="H93" i="16"/>
  <c r="L92" i="16"/>
  <c r="K92" i="16"/>
  <c r="J92" i="16"/>
  <c r="I92" i="16"/>
  <c r="H92" i="16"/>
  <c r="L91" i="16"/>
  <c r="K91" i="16"/>
  <c r="J91" i="16"/>
  <c r="I91" i="16"/>
  <c r="H91" i="16"/>
  <c r="M90" i="16"/>
  <c r="H90" i="16"/>
  <c r="G89" i="16"/>
  <c r="F89" i="16"/>
  <c r="E89" i="16"/>
  <c r="D89" i="16"/>
  <c r="L88" i="16"/>
  <c r="K88" i="16"/>
  <c r="J88" i="16"/>
  <c r="I88" i="16"/>
  <c r="H88" i="16"/>
  <c r="L87" i="16"/>
  <c r="K87" i="16"/>
  <c r="J87" i="16"/>
  <c r="I87" i="16"/>
  <c r="H87" i="16"/>
  <c r="L86" i="16"/>
  <c r="K86" i="16"/>
  <c r="J86" i="16"/>
  <c r="I86" i="16"/>
  <c r="H86" i="16"/>
  <c r="L85" i="16"/>
  <c r="K85" i="16"/>
  <c r="J85" i="16"/>
  <c r="I85" i="16"/>
  <c r="H85" i="16"/>
  <c r="L84" i="16"/>
  <c r="K84" i="16"/>
  <c r="J84" i="16"/>
  <c r="I84" i="16"/>
  <c r="H84" i="16"/>
  <c r="L83" i="16"/>
  <c r="K83" i="16"/>
  <c r="J83" i="16"/>
  <c r="H83" i="16"/>
  <c r="L82" i="16"/>
  <c r="K82" i="16"/>
  <c r="J82" i="16"/>
  <c r="I82" i="16"/>
  <c r="H82" i="16"/>
  <c r="L81" i="16"/>
  <c r="K81" i="16"/>
  <c r="J81" i="16"/>
  <c r="I81" i="16"/>
  <c r="H81" i="16"/>
  <c r="L80" i="16"/>
  <c r="K80" i="16"/>
  <c r="J80" i="16"/>
  <c r="I80" i="16"/>
  <c r="H80" i="16"/>
  <c r="L79" i="16"/>
  <c r="J79" i="16"/>
  <c r="I79" i="16"/>
  <c r="H79" i="16"/>
  <c r="L78" i="16"/>
  <c r="K78" i="16"/>
  <c r="J78" i="16"/>
  <c r="I78" i="16"/>
  <c r="H78" i="16"/>
  <c r="L77" i="16"/>
  <c r="K77" i="16"/>
  <c r="J77" i="16"/>
  <c r="I77" i="16"/>
  <c r="H77" i="16"/>
  <c r="G76" i="16"/>
  <c r="F76" i="16"/>
  <c r="E76" i="16"/>
  <c r="D76" i="16"/>
  <c r="L74" i="16"/>
  <c r="K74" i="16"/>
  <c r="J74" i="16"/>
  <c r="I74" i="16"/>
  <c r="H74" i="16"/>
  <c r="L73" i="16"/>
  <c r="K73" i="16"/>
  <c r="J73" i="16"/>
  <c r="I73" i="16"/>
  <c r="H73" i="16"/>
  <c r="L72" i="16"/>
  <c r="K72" i="16"/>
  <c r="J72" i="16"/>
  <c r="I72" i="16"/>
  <c r="H72" i="16"/>
  <c r="L71" i="16"/>
  <c r="K71" i="16"/>
  <c r="J71" i="16"/>
  <c r="H71" i="16"/>
  <c r="L70" i="16"/>
  <c r="K70" i="16"/>
  <c r="J70" i="16"/>
  <c r="I70" i="16"/>
  <c r="H70" i="16"/>
  <c r="L69" i="16"/>
  <c r="K69" i="16"/>
  <c r="J69" i="16"/>
  <c r="I69" i="16"/>
  <c r="H69" i="16"/>
  <c r="L68" i="16"/>
  <c r="K68" i="16"/>
  <c r="J68" i="16"/>
  <c r="I68" i="16"/>
  <c r="H68" i="16"/>
  <c r="L67" i="16"/>
  <c r="K67" i="16"/>
  <c r="J67" i="16"/>
  <c r="I67" i="16"/>
  <c r="H67" i="16"/>
  <c r="L66" i="16"/>
  <c r="K66" i="16"/>
  <c r="J66" i="16"/>
  <c r="I66" i="16"/>
  <c r="H66" i="16"/>
  <c r="L65" i="16"/>
  <c r="K65" i="16"/>
  <c r="J65" i="16"/>
  <c r="I65" i="16"/>
  <c r="H65" i="16"/>
  <c r="L64" i="16"/>
  <c r="K64" i="16"/>
  <c r="J64" i="16"/>
  <c r="I64" i="16"/>
  <c r="H64" i="16"/>
  <c r="L63" i="16"/>
  <c r="K63" i="16"/>
  <c r="J63" i="16"/>
  <c r="I63" i="16"/>
  <c r="H63" i="16"/>
  <c r="G62" i="16"/>
  <c r="F62" i="16"/>
  <c r="E62" i="16"/>
  <c r="D62" i="16"/>
  <c r="L61" i="16"/>
  <c r="K61" i="16"/>
  <c r="M61" i="16" s="1"/>
  <c r="J61" i="16"/>
  <c r="H61" i="16"/>
  <c r="L60" i="16"/>
  <c r="K60" i="16"/>
  <c r="J60" i="16"/>
  <c r="H60" i="16"/>
  <c r="L59" i="16"/>
  <c r="K59" i="16"/>
  <c r="J59" i="16"/>
  <c r="H59" i="16"/>
  <c r="L58" i="16"/>
  <c r="K58" i="16"/>
  <c r="J58" i="16"/>
  <c r="H58" i="16"/>
  <c r="L57" i="16"/>
  <c r="K57" i="16"/>
  <c r="J57" i="16"/>
  <c r="H57" i="16"/>
  <c r="L56" i="16"/>
  <c r="K56" i="16"/>
  <c r="J56" i="16"/>
  <c r="H56" i="16"/>
  <c r="L55" i="16"/>
  <c r="K55" i="16"/>
  <c r="J55" i="16"/>
  <c r="I55" i="16"/>
  <c r="H55" i="16"/>
  <c r="L54" i="16"/>
  <c r="K54" i="16"/>
  <c r="J54" i="16"/>
  <c r="I54" i="16"/>
  <c r="H54" i="16"/>
  <c r="L53" i="16"/>
  <c r="K53" i="16"/>
  <c r="J53" i="16"/>
  <c r="I53" i="16"/>
  <c r="H53" i="16"/>
  <c r="L52" i="16"/>
  <c r="K52" i="16"/>
  <c r="J52" i="16"/>
  <c r="I52" i="16"/>
  <c r="H52" i="16"/>
  <c r="L51" i="16"/>
  <c r="K51" i="16"/>
  <c r="J51" i="16"/>
  <c r="I51" i="16"/>
  <c r="H51" i="16"/>
  <c r="L50" i="16"/>
  <c r="K50" i="16"/>
  <c r="J50" i="16"/>
  <c r="I50" i="16"/>
  <c r="H50" i="16"/>
  <c r="G49" i="16"/>
  <c r="F49" i="16"/>
  <c r="E49" i="16"/>
  <c r="D49" i="16"/>
  <c r="I48" i="16"/>
  <c r="L47" i="16"/>
  <c r="K47" i="16"/>
  <c r="J47" i="16"/>
  <c r="I47" i="16"/>
  <c r="H47" i="16"/>
  <c r="L46" i="16"/>
  <c r="K46" i="16"/>
  <c r="J46" i="16"/>
  <c r="I46" i="16"/>
  <c r="H46" i="16"/>
  <c r="L45" i="16"/>
  <c r="K45" i="16"/>
  <c r="J45" i="16"/>
  <c r="I45" i="16"/>
  <c r="H45" i="16"/>
  <c r="L44" i="16"/>
  <c r="J44" i="16"/>
  <c r="I44" i="16"/>
  <c r="H44" i="16"/>
  <c r="L43" i="16"/>
  <c r="K43" i="16"/>
  <c r="J43" i="16"/>
  <c r="I43" i="16"/>
  <c r="H43" i="16"/>
  <c r="L42" i="16"/>
  <c r="K42" i="16"/>
  <c r="J42" i="16"/>
  <c r="I42" i="16"/>
  <c r="H42" i="16"/>
  <c r="L41" i="16"/>
  <c r="K41" i="16"/>
  <c r="J41" i="16"/>
  <c r="I41" i="16"/>
  <c r="H41" i="16"/>
  <c r="L40" i="16"/>
  <c r="K40" i="16"/>
  <c r="J40" i="16"/>
  <c r="I40" i="16"/>
  <c r="H40" i="16"/>
  <c r="L39" i="16"/>
  <c r="K39" i="16"/>
  <c r="J39" i="16"/>
  <c r="I39" i="16"/>
  <c r="H39" i="16"/>
  <c r="L38" i="16"/>
  <c r="K38" i="16"/>
  <c r="J38" i="16"/>
  <c r="I38" i="16"/>
  <c r="H38" i="16"/>
  <c r="L37" i="16"/>
  <c r="K37" i="16"/>
  <c r="J37" i="16"/>
  <c r="I37" i="16"/>
  <c r="H37" i="16"/>
  <c r="L36" i="16"/>
  <c r="K36" i="16"/>
  <c r="J36" i="16"/>
  <c r="I36" i="16"/>
  <c r="H36" i="16"/>
  <c r="G35" i="16"/>
  <c r="F35" i="16"/>
  <c r="E35" i="16"/>
  <c r="D35" i="16"/>
  <c r="L34" i="16"/>
  <c r="K34" i="16"/>
  <c r="J34" i="16"/>
  <c r="I34" i="16"/>
  <c r="H34" i="16"/>
  <c r="L33" i="16"/>
  <c r="K33" i="16"/>
  <c r="J33" i="16"/>
  <c r="I33" i="16"/>
  <c r="H33" i="16"/>
  <c r="L32" i="16"/>
  <c r="K32" i="16"/>
  <c r="J32" i="16"/>
  <c r="I32" i="16"/>
  <c r="H32" i="16"/>
  <c r="L31" i="16"/>
  <c r="K31" i="16"/>
  <c r="J31" i="16"/>
  <c r="I31" i="16"/>
  <c r="H31" i="16"/>
  <c r="L30" i="16"/>
  <c r="K30" i="16"/>
  <c r="J30" i="16"/>
  <c r="I30" i="16"/>
  <c r="H30" i="16"/>
  <c r="L29" i="16"/>
  <c r="K29" i="16"/>
  <c r="J29" i="16"/>
  <c r="I29" i="16"/>
  <c r="H29" i="16"/>
  <c r="L28" i="16"/>
  <c r="K28" i="16"/>
  <c r="J28" i="16"/>
  <c r="I28" i="16"/>
  <c r="H28" i="16"/>
  <c r="L27" i="16"/>
  <c r="K27" i="16"/>
  <c r="J27" i="16"/>
  <c r="I27" i="16"/>
  <c r="H27" i="16"/>
  <c r="L26" i="16"/>
  <c r="K26" i="16"/>
  <c r="J26" i="16"/>
  <c r="I26" i="16"/>
  <c r="H26" i="16"/>
  <c r="L25" i="16"/>
  <c r="K25" i="16"/>
  <c r="J25" i="16"/>
  <c r="I25" i="16"/>
  <c r="H25" i="16"/>
  <c r="L24" i="16"/>
  <c r="K24" i="16"/>
  <c r="J24" i="16"/>
  <c r="I24" i="16"/>
  <c r="H24" i="16"/>
  <c r="L23" i="16"/>
  <c r="K23" i="16"/>
  <c r="J23" i="16"/>
  <c r="I23" i="16"/>
  <c r="H23" i="16"/>
  <c r="G22" i="16"/>
  <c r="F22" i="16"/>
  <c r="E22" i="16"/>
  <c r="D22" i="16"/>
  <c r="L21" i="16"/>
  <c r="K21" i="16"/>
  <c r="J21" i="16"/>
  <c r="I21" i="16"/>
  <c r="H21" i="16"/>
  <c r="L20" i="16"/>
  <c r="K20" i="16"/>
  <c r="J20" i="16"/>
  <c r="I20" i="16"/>
  <c r="H20" i="16"/>
  <c r="L19" i="16"/>
  <c r="K19" i="16"/>
  <c r="J19" i="16"/>
  <c r="I19" i="16"/>
  <c r="H19" i="16"/>
  <c r="L18" i="16"/>
  <c r="K18" i="16"/>
  <c r="J18" i="16"/>
  <c r="I18" i="16"/>
  <c r="H18" i="16"/>
  <c r="L17" i="16"/>
  <c r="K17" i="16"/>
  <c r="J17" i="16"/>
  <c r="I17" i="16"/>
  <c r="H17" i="16"/>
  <c r="L16" i="16"/>
  <c r="K16" i="16"/>
  <c r="J16" i="16"/>
  <c r="I16" i="16"/>
  <c r="H16" i="16"/>
  <c r="L15" i="16"/>
  <c r="K15" i="16"/>
  <c r="J15" i="16"/>
  <c r="I15" i="16"/>
  <c r="H15" i="16"/>
  <c r="L14" i="16"/>
  <c r="K14" i="16"/>
  <c r="J14" i="16"/>
  <c r="I14" i="16"/>
  <c r="H14" i="16"/>
  <c r="L13" i="16"/>
  <c r="K13" i="16"/>
  <c r="J13" i="16"/>
  <c r="I13" i="16"/>
  <c r="H13" i="16"/>
  <c r="L12" i="16"/>
  <c r="K12" i="16"/>
  <c r="J12" i="16"/>
  <c r="I12" i="16"/>
  <c r="H12" i="16"/>
  <c r="L11" i="16"/>
  <c r="K11" i="16"/>
  <c r="J11" i="16"/>
  <c r="I11" i="16"/>
  <c r="H11" i="16"/>
  <c r="M10" i="16"/>
  <c r="H10" i="16"/>
  <c r="G9" i="16"/>
  <c r="F9" i="16"/>
  <c r="E9" i="16"/>
  <c r="D9" i="16"/>
  <c r="M93" i="16" l="1"/>
  <c r="M97" i="16"/>
  <c r="M101" i="16"/>
  <c r="H103" i="16"/>
  <c r="M118" i="16"/>
  <c r="J22" i="16"/>
  <c r="M24" i="16"/>
  <c r="K22" i="16"/>
  <c r="M28" i="16"/>
  <c r="M32" i="16"/>
  <c r="M79" i="16"/>
  <c r="J117" i="16"/>
  <c r="J9" i="16"/>
  <c r="M13" i="16"/>
  <c r="M17" i="16"/>
  <c r="M21" i="16"/>
  <c r="M52" i="16"/>
  <c r="M56" i="16"/>
  <c r="M57" i="16"/>
  <c r="M58" i="16"/>
  <c r="M59" i="16"/>
  <c r="M60" i="16"/>
  <c r="L103" i="16"/>
  <c r="H117" i="16"/>
  <c r="M122" i="16"/>
  <c r="H49" i="16"/>
  <c r="L49" i="16"/>
  <c r="K49" i="16"/>
  <c r="J76" i="16"/>
  <c r="M78" i="16"/>
  <c r="M82" i="16"/>
  <c r="M87" i="16"/>
  <c r="I103" i="16"/>
  <c r="K103" i="16"/>
  <c r="L9" i="16"/>
  <c r="M36" i="16"/>
  <c r="M40" i="16"/>
  <c r="M44" i="16"/>
  <c r="M45" i="16"/>
  <c r="M64" i="16"/>
  <c r="K62" i="16"/>
  <c r="M68" i="16"/>
  <c r="M73" i="16"/>
  <c r="M83" i="16"/>
  <c r="J89" i="16"/>
  <c r="I9" i="16"/>
  <c r="K9" i="16"/>
  <c r="M14" i="16"/>
  <c r="M18" i="16"/>
  <c r="M25" i="16"/>
  <c r="M29" i="16"/>
  <c r="M33" i="16"/>
  <c r="J35" i="16"/>
  <c r="M37" i="16"/>
  <c r="M41" i="16"/>
  <c r="M46" i="16"/>
  <c r="I49" i="16"/>
  <c r="M50" i="16"/>
  <c r="M53" i="16"/>
  <c r="M65" i="16"/>
  <c r="M69" i="16"/>
  <c r="M74" i="16"/>
  <c r="K76" i="16"/>
  <c r="M84" i="16"/>
  <c r="M88" i="16"/>
  <c r="I89" i="16"/>
  <c r="K89" i="16"/>
  <c r="M94" i="16"/>
  <c r="M98" i="16"/>
  <c r="J103" i="16"/>
  <c r="F129" i="16"/>
  <c r="K117" i="16"/>
  <c r="M125" i="16"/>
  <c r="H35" i="16"/>
  <c r="M15" i="16"/>
  <c r="M19" i="16"/>
  <c r="H22" i="16"/>
  <c r="L22" i="16"/>
  <c r="M26" i="16"/>
  <c r="M30" i="16"/>
  <c r="M34" i="16"/>
  <c r="I35" i="16"/>
  <c r="K35" i="16"/>
  <c r="M38" i="16"/>
  <c r="M42" i="16"/>
  <c r="L35" i="16"/>
  <c r="M47" i="16"/>
  <c r="M54" i="16"/>
  <c r="H62" i="16"/>
  <c r="L62" i="16"/>
  <c r="M66" i="16"/>
  <c r="M70" i="16"/>
  <c r="H76" i="16"/>
  <c r="L76" i="16"/>
  <c r="M80" i="16"/>
  <c r="M85" i="16"/>
  <c r="M91" i="16"/>
  <c r="L89" i="16"/>
  <c r="M95" i="16"/>
  <c r="M99" i="16"/>
  <c r="M119" i="16"/>
  <c r="M120" i="16"/>
  <c r="M121" i="16"/>
  <c r="M126" i="16"/>
  <c r="G129" i="16"/>
  <c r="E129" i="16"/>
  <c r="H9" i="16"/>
  <c r="M11" i="16"/>
  <c r="M12" i="16"/>
  <c r="M16" i="16"/>
  <c r="M20" i="16"/>
  <c r="I22" i="16"/>
  <c r="M27" i="16"/>
  <c r="M31" i="16"/>
  <c r="M39" i="16"/>
  <c r="M43" i="16"/>
  <c r="M51" i="16"/>
  <c r="M55" i="16"/>
  <c r="I62" i="16"/>
  <c r="M67" i="16"/>
  <c r="M71" i="16"/>
  <c r="M72" i="16"/>
  <c r="M77" i="16"/>
  <c r="I76" i="16"/>
  <c r="M86" i="16"/>
  <c r="H89" i="16"/>
  <c r="M92" i="16"/>
  <c r="M96" i="16"/>
  <c r="M100" i="16"/>
  <c r="L117" i="16"/>
  <c r="L129" i="16" s="1"/>
  <c r="M123" i="16"/>
  <c r="M127" i="16"/>
  <c r="M103" i="16"/>
  <c r="M81" i="16"/>
  <c r="J49" i="16"/>
  <c r="J62" i="16"/>
  <c r="I117" i="16"/>
  <c r="M23" i="16"/>
  <c r="M63" i="16"/>
  <c r="M89" i="16" l="1"/>
  <c r="K129" i="16"/>
  <c r="H129" i="16"/>
  <c r="M49" i="16"/>
  <c r="J129" i="16"/>
  <c r="M9" i="16"/>
  <c r="M117" i="16"/>
  <c r="M35" i="16"/>
  <c r="M62" i="16"/>
  <c r="M22" i="16"/>
  <c r="M76" i="16"/>
  <c r="I129" i="16"/>
  <c r="M129" i="16" l="1"/>
  <c r="F24" i="53" l="1"/>
  <c r="D24" i="53"/>
  <c r="H172" i="42" l="1"/>
  <c r="I172" i="42" s="1"/>
  <c r="H151" i="42"/>
  <c r="G151" i="42"/>
  <c r="G163" i="42"/>
  <c r="I163" i="42" s="1"/>
  <c r="G162" i="42"/>
  <c r="I162" i="42" s="1"/>
  <c r="F155" i="42"/>
  <c r="I155" i="42" s="1"/>
  <c r="F156" i="42"/>
  <c r="I156" i="42" s="1"/>
  <c r="F157" i="42"/>
  <c r="I157" i="42" s="1"/>
  <c r="F158" i="42"/>
  <c r="I158" i="42" s="1"/>
  <c r="F159" i="42"/>
  <c r="I159" i="42" s="1"/>
  <c r="F154" i="42"/>
  <c r="F153" i="42"/>
  <c r="I153" i="42" s="1"/>
  <c r="F152" i="42"/>
  <c r="I152" i="42" s="1"/>
  <c r="F62" i="42"/>
  <c r="I62" i="42" s="1"/>
  <c r="F63" i="42"/>
  <c r="I63" i="42" s="1"/>
  <c r="F64" i="42"/>
  <c r="I64" i="42" s="1"/>
  <c r="F65" i="42"/>
  <c r="I65" i="42" s="1"/>
  <c r="F66" i="42"/>
  <c r="I66" i="42" s="1"/>
  <c r="F67" i="42"/>
  <c r="I67" i="42" s="1"/>
  <c r="F68" i="42"/>
  <c r="I68" i="42" s="1"/>
  <c r="F69" i="42"/>
  <c r="I69" i="42" s="1"/>
  <c r="F70" i="42"/>
  <c r="I70" i="42" s="1"/>
  <c r="F71" i="42"/>
  <c r="I71" i="42" s="1"/>
  <c r="F72" i="42"/>
  <c r="I72" i="42" s="1"/>
  <c r="G246" i="42"/>
  <c r="I246" i="42" s="1"/>
  <c r="G245" i="42"/>
  <c r="I245" i="42" s="1"/>
  <c r="G244" i="42"/>
  <c r="I244" i="42" s="1"/>
  <c r="G243" i="42"/>
  <c r="I243" i="42" s="1"/>
  <c r="G242" i="42"/>
  <c r="I242" i="42" s="1"/>
  <c r="G241" i="42"/>
  <c r="I241" i="42" s="1"/>
  <c r="G240" i="42"/>
  <c r="I240" i="42" s="1"/>
  <c r="G239" i="42"/>
  <c r="I239" i="42" s="1"/>
  <c r="G238" i="42"/>
  <c r="I238" i="42" s="1"/>
  <c r="G237" i="42"/>
  <c r="I237" i="42" s="1"/>
  <c r="G236" i="42"/>
  <c r="I236" i="42" s="1"/>
  <c r="G235" i="42"/>
  <c r="I235" i="42" s="1"/>
  <c r="F200" i="42"/>
  <c r="I200" i="42" s="1"/>
  <c r="F210" i="42"/>
  <c r="I210" i="42" s="1"/>
  <c r="F211" i="42"/>
  <c r="F212" i="42"/>
  <c r="F213" i="42"/>
  <c r="F214" i="42"/>
  <c r="F215" i="42"/>
  <c r="F216" i="42"/>
  <c r="I216" i="42" s="1"/>
  <c r="F217" i="42"/>
  <c r="I217" i="42" s="1"/>
  <c r="F218" i="42"/>
  <c r="F219" i="42"/>
  <c r="F220" i="42"/>
  <c r="F221" i="42"/>
  <c r="I221" i="42" s="1"/>
  <c r="F222" i="42"/>
  <c r="F223" i="42"/>
  <c r="F224" i="42"/>
  <c r="F225" i="42"/>
  <c r="F226" i="42"/>
  <c r="F180" i="42"/>
  <c r="I180" i="42" s="1"/>
  <c r="F190" i="42"/>
  <c r="I190" i="42" s="1"/>
  <c r="F189" i="42"/>
  <c r="I189" i="42" s="1"/>
  <c r="F184" i="42"/>
  <c r="I184" i="42" s="1"/>
  <c r="F183" i="42"/>
  <c r="I183" i="42" s="1"/>
  <c r="F182" i="42"/>
  <c r="I182" i="42" s="1"/>
  <c r="H101" i="42"/>
  <c r="H97" i="42"/>
  <c r="F98" i="42"/>
  <c r="F97" i="42" s="1"/>
  <c r="H93" i="42"/>
  <c r="F95" i="42"/>
  <c r="I95" i="42" s="1"/>
  <c r="F94" i="42"/>
  <c r="I94" i="42" s="1"/>
  <c r="F266" i="42"/>
  <c r="I266" i="42" s="1"/>
  <c r="F267" i="42"/>
  <c r="I267" i="42" s="1"/>
  <c r="F268" i="42"/>
  <c r="I268" i="42" s="1"/>
  <c r="F269" i="42"/>
  <c r="I269" i="42" s="1"/>
  <c r="F270" i="42"/>
  <c r="I270" i="42" s="1"/>
  <c r="F271" i="42"/>
  <c r="I271" i="42" s="1"/>
  <c r="F257" i="42"/>
  <c r="I257" i="42" s="1"/>
  <c r="H257" i="42"/>
  <c r="H256" i="42" s="1"/>
  <c r="G257" i="42"/>
  <c r="G256" i="42" s="1"/>
  <c r="F258" i="42"/>
  <c r="F151" i="42" l="1"/>
  <c r="I154" i="42"/>
  <c r="I151" i="42" s="1"/>
  <c r="F256" i="42"/>
  <c r="I93" i="42"/>
  <c r="F93" i="42"/>
  <c r="I98" i="42"/>
  <c r="I97" i="42" s="1"/>
  <c r="I258" i="42"/>
  <c r="I256" i="42" s="1"/>
  <c r="H23" i="12" l="1"/>
  <c r="F23" i="12"/>
  <c r="D40" i="48" l="1"/>
  <c r="C40" i="48"/>
  <c r="D17" i="48"/>
  <c r="I57" i="40" l="1"/>
  <c r="I107" i="40" s="1"/>
  <c r="J50" i="40"/>
  <c r="J32" i="40"/>
  <c r="J28" i="40"/>
  <c r="J25" i="40"/>
  <c r="J22" i="40"/>
  <c r="J19" i="40"/>
  <c r="J16" i="40"/>
  <c r="J13" i="40"/>
  <c r="J10" i="40"/>
  <c r="J107" i="40" l="1"/>
  <c r="D53" i="46"/>
  <c r="E44" i="46"/>
  <c r="E46" i="46"/>
  <c r="E41" i="46"/>
  <c r="E9" i="46" l="1"/>
  <c r="E57" i="46"/>
  <c r="D52" i="46"/>
  <c r="D46" i="46"/>
  <c r="D45" i="46" l="1"/>
  <c r="D44" i="46" s="1"/>
  <c r="C13" i="45" l="1"/>
  <c r="J3" i="44"/>
  <c r="J10" i="44" l="1"/>
  <c r="J8" i="44"/>
  <c r="J9" i="44"/>
  <c r="J7" i="44"/>
  <c r="J6" i="44"/>
  <c r="J5" i="44"/>
  <c r="J4" i="44"/>
  <c r="F41" i="42"/>
  <c r="I41" i="42" s="1"/>
  <c r="F23" i="42"/>
  <c r="F24" i="42"/>
  <c r="I24" i="42" s="1"/>
  <c r="F25" i="42"/>
  <c r="I25" i="42" s="1"/>
  <c r="F26" i="42"/>
  <c r="I26" i="42" s="1"/>
  <c r="F27" i="42"/>
  <c r="I27" i="42" s="1"/>
  <c r="F28" i="42"/>
  <c r="I28" i="42" s="1"/>
  <c r="F18" i="42"/>
  <c r="I18" i="42" s="1"/>
  <c r="F17" i="42"/>
  <c r="I17" i="42" s="1"/>
  <c r="F16" i="42"/>
  <c r="I16" i="42" s="1"/>
  <c r="F15" i="42"/>
  <c r="I15" i="42" s="1"/>
  <c r="I23" i="42" l="1"/>
  <c r="F138" i="42"/>
  <c r="I138" i="42" s="1"/>
  <c r="H106" i="42" l="1"/>
  <c r="G106" i="42"/>
  <c r="J165" i="42"/>
  <c r="I149" i="42"/>
  <c r="F147" i="42"/>
  <c r="I147" i="42" s="1"/>
  <c r="F146" i="42"/>
  <c r="H286" i="42" l="1"/>
  <c r="G286" i="42"/>
  <c r="I292" i="42"/>
  <c r="F288" i="42"/>
  <c r="I288" i="42" s="1"/>
  <c r="F289" i="42"/>
  <c r="I289" i="42" s="1"/>
  <c r="F287" i="42"/>
  <c r="G249" i="42"/>
  <c r="I249" i="42" s="1"/>
  <c r="G248" i="42"/>
  <c r="I248" i="42" s="1"/>
  <c r="G247" i="42"/>
  <c r="I247" i="42" s="1"/>
  <c r="G234" i="42"/>
  <c r="I234" i="42" s="1"/>
  <c r="G233" i="42"/>
  <c r="I233" i="42" s="1"/>
  <c r="I226" i="42"/>
  <c r="I225" i="42"/>
  <c r="F193" i="42"/>
  <c r="I193" i="42" s="1"/>
  <c r="F192" i="42"/>
  <c r="I192" i="42" s="1"/>
  <c r="F191" i="42"/>
  <c r="I191" i="42" s="1"/>
  <c r="F188" i="42"/>
  <c r="I188" i="42" s="1"/>
  <c r="G309" i="42"/>
  <c r="I309" i="42" s="1"/>
  <c r="H297" i="42"/>
  <c r="I297" i="42" s="1"/>
  <c r="G296" i="42"/>
  <c r="F296" i="42"/>
  <c r="F265" i="42"/>
  <c r="I265" i="42" s="1"/>
  <c r="H264" i="42"/>
  <c r="G264" i="42"/>
  <c r="F262" i="42"/>
  <c r="I262" i="42" s="1"/>
  <c r="F261" i="42"/>
  <c r="I261" i="42" s="1"/>
  <c r="H260" i="42"/>
  <c r="G260" i="42"/>
  <c r="F254" i="42"/>
  <c r="I254" i="42" s="1"/>
  <c r="F253" i="42"/>
  <c r="H252" i="42"/>
  <c r="G252" i="42"/>
  <c r="G251" i="42" s="1"/>
  <c r="G232" i="42"/>
  <c r="I232" i="42" s="1"/>
  <c r="G231" i="42"/>
  <c r="I231" i="42" s="1"/>
  <c r="G230" i="42"/>
  <c r="I230" i="42" s="1"/>
  <c r="G229" i="42"/>
  <c r="H228" i="42"/>
  <c r="I224" i="42"/>
  <c r="I223" i="42"/>
  <c r="I222" i="42"/>
  <c r="I220" i="42"/>
  <c r="I219" i="42"/>
  <c r="I218" i="42"/>
  <c r="I215" i="42"/>
  <c r="I214" i="42"/>
  <c r="I213" i="42"/>
  <c r="I212" i="42"/>
  <c r="I211" i="42"/>
  <c r="F209" i="42"/>
  <c r="I209" i="42" s="1"/>
  <c r="F208" i="42"/>
  <c r="F207" i="42"/>
  <c r="H206" i="42"/>
  <c r="G206" i="42"/>
  <c r="F204" i="42"/>
  <c r="I204" i="42" s="1"/>
  <c r="F203" i="42"/>
  <c r="I203" i="42" s="1"/>
  <c r="F202" i="42"/>
  <c r="I202" i="42" s="1"/>
  <c r="F201" i="42"/>
  <c r="I201" i="42" s="1"/>
  <c r="F199" i="42"/>
  <c r="I199" i="42" s="1"/>
  <c r="F198" i="42"/>
  <c r="I198" i="42" s="1"/>
  <c r="F197" i="42"/>
  <c r="I197" i="42" s="1"/>
  <c r="F196" i="42"/>
  <c r="H195" i="42"/>
  <c r="G195" i="42"/>
  <c r="F187" i="42"/>
  <c r="I187" i="42" s="1"/>
  <c r="F186" i="42"/>
  <c r="I186" i="42" s="1"/>
  <c r="F185" i="42"/>
  <c r="I185" i="42" s="1"/>
  <c r="F181" i="42"/>
  <c r="I181" i="42" s="1"/>
  <c r="F179" i="42"/>
  <c r="I179" i="42" s="1"/>
  <c r="F178" i="42"/>
  <c r="F177" i="42"/>
  <c r="H176" i="42"/>
  <c r="G176" i="42"/>
  <c r="H173" i="42"/>
  <c r="I173" i="42" s="1"/>
  <c r="H170" i="42"/>
  <c r="I170" i="42" s="1"/>
  <c r="G169" i="42"/>
  <c r="G167" i="42"/>
  <c r="I167" i="42" s="1"/>
  <c r="G166" i="42"/>
  <c r="I166" i="42" s="1"/>
  <c r="G165" i="42"/>
  <c r="I165" i="42" s="1"/>
  <c r="G164" i="42"/>
  <c r="H161" i="42"/>
  <c r="F148" i="42"/>
  <c r="I148" i="42" s="1"/>
  <c r="I146" i="42"/>
  <c r="H145" i="42"/>
  <c r="G145" i="42"/>
  <c r="F142" i="42"/>
  <c r="F141" i="42"/>
  <c r="I141" i="42" s="1"/>
  <c r="H140" i="42"/>
  <c r="G140" i="42"/>
  <c r="F137" i="42"/>
  <c r="I137" i="42" s="1"/>
  <c r="F136" i="42"/>
  <c r="I136" i="42" s="1"/>
  <c r="F135" i="42"/>
  <c r="I135" i="42" s="1"/>
  <c r="F134" i="42"/>
  <c r="I134" i="42" s="1"/>
  <c r="F133" i="42"/>
  <c r="F132" i="42"/>
  <c r="H131" i="42"/>
  <c r="G131" i="42"/>
  <c r="F129" i="42"/>
  <c r="I129" i="42" s="1"/>
  <c r="F128" i="42"/>
  <c r="I128" i="42" s="1"/>
  <c r="F127" i="42"/>
  <c r="I127" i="42" s="1"/>
  <c r="F126" i="42"/>
  <c r="I126" i="42" s="1"/>
  <c r="F125" i="42"/>
  <c r="I125" i="42" s="1"/>
  <c r="F124" i="42"/>
  <c r="I124" i="42" s="1"/>
  <c r="F123" i="42"/>
  <c r="F122" i="42"/>
  <c r="H121" i="42"/>
  <c r="G121" i="42"/>
  <c r="F119" i="42"/>
  <c r="I119" i="42" s="1"/>
  <c r="F118" i="42"/>
  <c r="I118" i="42" s="1"/>
  <c r="F117" i="42"/>
  <c r="I117" i="42" s="1"/>
  <c r="F116" i="42"/>
  <c r="I116" i="42" s="1"/>
  <c r="F115" i="42"/>
  <c r="I115" i="42" s="1"/>
  <c r="F114" i="42"/>
  <c r="I114" i="42" s="1"/>
  <c r="F113" i="42"/>
  <c r="H112" i="42"/>
  <c r="G112" i="42"/>
  <c r="F109" i="42"/>
  <c r="I109" i="42" s="1"/>
  <c r="F108" i="42"/>
  <c r="I108" i="42" s="1"/>
  <c r="F107" i="42"/>
  <c r="I107" i="42" s="1"/>
  <c r="G100" i="42"/>
  <c r="H104" i="42"/>
  <c r="I104" i="42" s="1"/>
  <c r="H103" i="42"/>
  <c r="I103" i="42" s="1"/>
  <c r="H102" i="42"/>
  <c r="I102" i="42" s="1"/>
  <c r="F100" i="42"/>
  <c r="F91" i="42"/>
  <c r="I91" i="42" s="1"/>
  <c r="F90" i="42"/>
  <c r="I90" i="42" s="1"/>
  <c r="F89" i="42"/>
  <c r="H88" i="42"/>
  <c r="G88" i="42"/>
  <c r="G85" i="42"/>
  <c r="I85" i="42" s="1"/>
  <c r="G84" i="42"/>
  <c r="I84" i="42" s="1"/>
  <c r="G83" i="42"/>
  <c r="I83" i="42" s="1"/>
  <c r="G82" i="42"/>
  <c r="I82" i="42" s="1"/>
  <c r="G81" i="42"/>
  <c r="H80" i="42"/>
  <c r="F80" i="42"/>
  <c r="F78" i="42"/>
  <c r="I78" i="42" s="1"/>
  <c r="F77" i="42"/>
  <c r="I77" i="42" s="1"/>
  <c r="F76" i="42"/>
  <c r="I76" i="42" s="1"/>
  <c r="F75" i="42"/>
  <c r="H74" i="42"/>
  <c r="G74" i="42"/>
  <c r="F61" i="42"/>
  <c r="F60" i="42" s="1"/>
  <c r="H60" i="42"/>
  <c r="G60" i="42"/>
  <c r="G57" i="42"/>
  <c r="I57" i="42" s="1"/>
  <c r="G56" i="42"/>
  <c r="I56" i="42" s="1"/>
  <c r="G55" i="42"/>
  <c r="H54" i="42"/>
  <c r="H53" i="42" s="1"/>
  <c r="F54" i="42"/>
  <c r="F53" i="42" s="1"/>
  <c r="F40" i="42"/>
  <c r="I40" i="42" s="1"/>
  <c r="F39" i="42"/>
  <c r="I39" i="42" s="1"/>
  <c r="F38" i="42"/>
  <c r="I38" i="42" s="1"/>
  <c r="F37" i="42"/>
  <c r="I37" i="42" s="1"/>
  <c r="F36" i="42"/>
  <c r="I36" i="42" s="1"/>
  <c r="I35" i="42"/>
  <c r="F34" i="42"/>
  <c r="I34" i="42" s="1"/>
  <c r="F32" i="42"/>
  <c r="I32" i="42" s="1"/>
  <c r="F31" i="42"/>
  <c r="H30" i="42"/>
  <c r="G30" i="42"/>
  <c r="F22" i="42"/>
  <c r="F21" i="42" s="1"/>
  <c r="H21" i="42"/>
  <c r="G21" i="42"/>
  <c r="F19" i="42"/>
  <c r="I19" i="42" s="1"/>
  <c r="F13" i="42"/>
  <c r="I13" i="42" s="1"/>
  <c r="F12" i="42"/>
  <c r="I12" i="42" s="1"/>
  <c r="F11" i="42"/>
  <c r="F10" i="42"/>
  <c r="H9" i="42"/>
  <c r="G9" i="42"/>
  <c r="F286" i="42" l="1"/>
  <c r="I31" i="42"/>
  <c r="I30" i="42" s="1"/>
  <c r="I164" i="42"/>
  <c r="I161" i="42" s="1"/>
  <c r="G161" i="42"/>
  <c r="G80" i="42"/>
  <c r="F74" i="42"/>
  <c r="F195" i="42"/>
  <c r="I208" i="42"/>
  <c r="F206" i="42"/>
  <c r="F176" i="42"/>
  <c r="F112" i="42"/>
  <c r="I89" i="42"/>
  <c r="I88" i="42" s="1"/>
  <c r="F88" i="42"/>
  <c r="I253" i="42"/>
  <c r="I252" i="42" s="1"/>
  <c r="F252" i="42"/>
  <c r="I177" i="42"/>
  <c r="I207" i="42"/>
  <c r="I229" i="42"/>
  <c r="I228" i="42" s="1"/>
  <c r="I196" i="42"/>
  <c r="I195" i="42" s="1"/>
  <c r="I22" i="42"/>
  <c r="F145" i="42"/>
  <c r="I10" i="42"/>
  <c r="I132" i="42"/>
  <c r="F131" i="42"/>
  <c r="I113" i="42"/>
  <c r="I112" i="42" s="1"/>
  <c r="F121" i="42"/>
  <c r="I122" i="42"/>
  <c r="G87" i="42"/>
  <c r="I106" i="42"/>
  <c r="H171" i="42"/>
  <c r="H59" i="42"/>
  <c r="I81" i="42"/>
  <c r="I80" i="42" s="1"/>
  <c r="I145" i="42"/>
  <c r="I75" i="42"/>
  <c r="I74" i="42" s="1"/>
  <c r="I287" i="42"/>
  <c r="I286" i="42" s="1"/>
  <c r="H251" i="42"/>
  <c r="H111" i="42"/>
  <c r="F140" i="42"/>
  <c r="H100" i="42"/>
  <c r="I61" i="42"/>
  <c r="I101" i="42"/>
  <c r="I100" i="42" s="1"/>
  <c r="F260" i="42"/>
  <c r="F106" i="42"/>
  <c r="H175" i="42"/>
  <c r="G111" i="42"/>
  <c r="I264" i="42"/>
  <c r="I296" i="42"/>
  <c r="I178" i="42"/>
  <c r="I11" i="42"/>
  <c r="I260" i="42"/>
  <c r="I55" i="42"/>
  <c r="I54" i="42" s="1"/>
  <c r="G54" i="42"/>
  <c r="G53" i="42" s="1"/>
  <c r="I123" i="42"/>
  <c r="I133" i="42"/>
  <c r="I142" i="42"/>
  <c r="I140" i="42" s="1"/>
  <c r="F264" i="42"/>
  <c r="I171" i="42" l="1"/>
  <c r="I169" i="42" s="1"/>
  <c r="I176" i="42"/>
  <c r="I251" i="42"/>
  <c r="I206" i="42"/>
  <c r="I121" i="42"/>
  <c r="I8" i="42"/>
  <c r="I343" i="42" s="1"/>
  <c r="I131" i="42"/>
  <c r="H343" i="42"/>
  <c r="I53" i="42"/>
  <c r="I111" i="42" l="1"/>
  <c r="F343" i="42"/>
  <c r="D57" i="41"/>
  <c r="C57" i="41"/>
  <c r="E55" i="41"/>
  <c r="E54" i="41"/>
  <c r="E57" i="41" s="1"/>
  <c r="D51" i="41"/>
  <c r="C51" i="41"/>
  <c r="E49" i="41"/>
  <c r="E48" i="41"/>
  <c r="E47" i="41"/>
  <c r="E46" i="41"/>
  <c r="E45" i="41"/>
  <c r="E51" i="41" s="1"/>
  <c r="C40" i="41"/>
  <c r="G38" i="41"/>
  <c r="F38" i="41"/>
  <c r="E38" i="41"/>
  <c r="F37" i="41"/>
  <c r="G37" i="41" s="1"/>
  <c r="E37" i="41"/>
  <c r="F36" i="41"/>
  <c r="G36" i="41" s="1"/>
  <c r="E36" i="41"/>
  <c r="D34" i="41"/>
  <c r="E34" i="41" s="1"/>
  <c r="C34" i="41"/>
  <c r="F33" i="41"/>
  <c r="G33" i="41" s="1"/>
  <c r="E33" i="41"/>
  <c r="D31" i="41"/>
  <c r="E31" i="41" s="1"/>
  <c r="C31" i="41"/>
  <c r="F29" i="41"/>
  <c r="G29" i="41" s="1"/>
  <c r="E29" i="41"/>
  <c r="D28" i="41"/>
  <c r="D26" i="41" s="1"/>
  <c r="C28" i="41"/>
  <c r="F28" i="41" s="1"/>
  <c r="E24" i="41"/>
  <c r="D24" i="41"/>
  <c r="C24" i="41"/>
  <c r="C41" i="41" s="1"/>
  <c r="F21" i="41"/>
  <c r="F16" i="41"/>
  <c r="F24" i="41" s="1"/>
  <c r="F15" i="41"/>
  <c r="N107" i="30"/>
  <c r="N105" i="30"/>
  <c r="N104" i="30" s="1"/>
  <c r="N102" i="30"/>
  <c r="N101" i="30"/>
  <c r="N100" i="30"/>
  <c r="N99" i="30"/>
  <c r="N98" i="30"/>
  <c r="N97" i="30"/>
  <c r="N96" i="30"/>
  <c r="N95" i="30"/>
  <c r="N94" i="30"/>
  <c r="N93" i="30"/>
  <c r="N92" i="30"/>
  <c r="N91" i="30"/>
  <c r="N90" i="30"/>
  <c r="N89" i="30"/>
  <c r="N88" i="30"/>
  <c r="N86" i="30"/>
  <c r="N85" i="30"/>
  <c r="N84" i="30"/>
  <c r="N83" i="30"/>
  <c r="N82" i="30"/>
  <c r="N81" i="30"/>
  <c r="N80" i="30"/>
  <c r="N79" i="30"/>
  <c r="N78" i="30"/>
  <c r="N77" i="30"/>
  <c r="N76" i="30"/>
  <c r="N75" i="30" s="1"/>
  <c r="N73" i="30"/>
  <c r="N72" i="30"/>
  <c r="N71" i="30"/>
  <c r="N70" i="30"/>
  <c r="N69" i="30"/>
  <c r="N68" i="30"/>
  <c r="N67" i="30"/>
  <c r="N66" i="30"/>
  <c r="N65" i="30"/>
  <c r="N63" i="30"/>
  <c r="N61" i="30"/>
  <c r="N60" i="30"/>
  <c r="N59" i="30"/>
  <c r="N58" i="30"/>
  <c r="N57" i="30"/>
  <c r="N56" i="30"/>
  <c r="N55" i="30"/>
  <c r="N54" i="30"/>
  <c r="N53" i="30"/>
  <c r="N52" i="30"/>
  <c r="N51" i="30"/>
  <c r="N50" i="30"/>
  <c r="N49" i="30"/>
  <c r="N48" i="30"/>
  <c r="M48" i="30"/>
  <c r="N47" i="30"/>
  <c r="N46" i="30"/>
  <c r="N45" i="30"/>
  <c r="M44" i="30"/>
  <c r="N44" i="30" s="1"/>
  <c r="N11" i="30" s="1"/>
  <c r="N110" i="30" s="1"/>
  <c r="N43" i="30"/>
  <c r="N42" i="30"/>
  <c r="N40" i="30"/>
  <c r="N39" i="30"/>
  <c r="N38" i="30"/>
  <c r="N37" i="30"/>
  <c r="N36" i="30"/>
  <c r="N35" i="30"/>
  <c r="N34" i="30"/>
  <c r="N31" i="30"/>
  <c r="N29" i="30"/>
  <c r="N28" i="30"/>
  <c r="M28" i="30"/>
  <c r="N27" i="30"/>
  <c r="N26" i="30"/>
  <c r="N25" i="30"/>
  <c r="N23" i="30"/>
  <c r="N22" i="30"/>
  <c r="N21" i="30"/>
  <c r="N20" i="30"/>
  <c r="N19" i="30"/>
  <c r="N18" i="30"/>
  <c r="N17" i="30"/>
  <c r="N16" i="30"/>
  <c r="M16" i="30"/>
  <c r="N15" i="30"/>
  <c r="M15" i="30"/>
  <c r="E26" i="41" l="1"/>
  <c r="G28" i="41"/>
  <c r="C26" i="41"/>
  <c r="F31" i="41"/>
  <c r="G31" i="41" s="1"/>
  <c r="F34" i="41"/>
  <c r="G34" i="41" s="1"/>
  <c r="D40" i="41"/>
  <c r="E28" i="41"/>
  <c r="E23" i="12"/>
  <c r="E40" i="41" l="1"/>
  <c r="F40" i="41"/>
  <c r="F26" i="41"/>
  <c r="G26" i="41" s="1"/>
  <c r="E61" i="41"/>
  <c r="D41" i="41"/>
  <c r="E41" i="41" s="1"/>
  <c r="G40" i="41" l="1"/>
  <c r="F41" i="41"/>
  <c r="G41" i="41" s="1"/>
  <c r="G20" i="22" l="1"/>
  <c r="F12" i="3" l="1"/>
  <c r="D28" i="3"/>
  <c r="D30" i="3" s="1"/>
  <c r="G23" i="12"/>
  <c r="D19" i="3"/>
  <c r="D12" i="3"/>
  <c r="D14" i="3" s="1"/>
  <c r="F16" i="3" s="1"/>
  <c r="D23" i="3" l="1"/>
  <c r="D56" i="46" l="1"/>
  <c r="D57" i="46" s="1"/>
</calcChain>
</file>

<file path=xl/sharedStrings.xml><?xml version="1.0" encoding="utf-8"?>
<sst xmlns="http://schemas.openxmlformats.org/spreadsheetml/2006/main" count="2331" uniqueCount="1287">
  <si>
    <t>Jumlah</t>
  </si>
  <si>
    <t>Jumlah ( Rp )</t>
  </si>
  <si>
    <t>NO</t>
  </si>
  <si>
    <t>PPN</t>
  </si>
  <si>
    <t>DINAS SOSIAL PROVINSI SUMATERA BARAT</t>
  </si>
  <si>
    <t>BULAN</t>
  </si>
  <si>
    <t>PENERIMAAN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</si>
  <si>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</si>
  <si>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</si>
  <si>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</si>
  <si>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</si>
  <si>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</si>
  <si>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</si>
  <si>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</si>
  <si>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</si>
  <si>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</si>
  <si>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</si>
  <si>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</si>
  <si>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</si>
  <si>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NIHIL</t>
  </si>
  <si>
    <t>URAIAN</t>
  </si>
  <si>
    <t>JUMLAH</t>
  </si>
  <si>
    <t>TOTAL SP2D GU</t>
  </si>
  <si>
    <t>TOTAL SP2D LS</t>
  </si>
  <si>
    <t>TOTAL SP2D TU</t>
  </si>
  <si>
    <t>JUMLAH SP2D ( Jumlah 1+2+3 )</t>
  </si>
  <si>
    <t>SPJ UYHD GU NIHIL</t>
  </si>
  <si>
    <t>BELANJA KOTOR ( JUMLAH 4+5)</t>
  </si>
  <si>
    <t>TOTAL CP GU</t>
  </si>
  <si>
    <t>TOTAL CP LS</t>
  </si>
  <si>
    <t xml:space="preserve">Penyetoran Contra pos bulan </t>
  </si>
  <si>
    <t>BELANJA BERSIH (SALDO 6-10 )</t>
  </si>
  <si>
    <t>UP</t>
  </si>
  <si>
    <t>SPJ UYHD/GU NIHIL = NO.5</t>
  </si>
  <si>
    <t>SISA UYHD</t>
  </si>
  <si>
    <t>TOTAL CP TU</t>
  </si>
  <si>
    <t>H.ABDUL GAFAR.SE.MM</t>
  </si>
  <si>
    <t>NIP.19601225 198303 1 010</t>
  </si>
  <si>
    <t>DAFTAR PENYETORAN KEMBALI BELANJA (CONTRA POS BELANJA )</t>
  </si>
  <si>
    <t>Uraian/Objek belanja</t>
  </si>
  <si>
    <t>GU ( Rp )</t>
  </si>
  <si>
    <t xml:space="preserve">TU ( Rp) </t>
  </si>
  <si>
    <t>LS ( Rp )</t>
  </si>
  <si>
    <t>DAFTAR PENYETORAN KEMBALI BELANJA ( CONTRA POS BELANJA )</t>
  </si>
  <si>
    <t>Uraian/objek</t>
  </si>
  <si>
    <t>belanja</t>
  </si>
  <si>
    <t>B.pegawai</t>
  </si>
  <si>
    <t>(BTL )</t>
  </si>
  <si>
    <t>B.Pegawai</t>
  </si>
  <si>
    <t>(Langsung</t>
  </si>
  <si>
    <t>Belanja Modal</t>
  </si>
  <si>
    <t>Tanah</t>
  </si>
  <si>
    <t>P &amp; M</t>
  </si>
  <si>
    <t>Gdg</t>
  </si>
  <si>
    <t>Bangunan</t>
  </si>
  <si>
    <t>Jln.Irigasi</t>
  </si>
  <si>
    <t>&amp;Jaringan</t>
  </si>
  <si>
    <t>Aset Tetap</t>
  </si>
  <si>
    <t>Lainnya</t>
  </si>
  <si>
    <t>B.Brg&amp;</t>
  </si>
  <si>
    <t>Jasa</t>
  </si>
  <si>
    <t>JENIS PENDAPATAN</t>
  </si>
  <si>
    <t>Pajak Daerah</t>
  </si>
  <si>
    <t>Retribusi Daerah</t>
  </si>
  <si>
    <t>Lain-lain PAD yg sah</t>
  </si>
  <si>
    <t>Pengguna Anggaran</t>
  </si>
  <si>
    <t>jumlah</t>
  </si>
  <si>
    <t>Piutang per</t>
  </si>
  <si>
    <t>Umur piutang</t>
  </si>
  <si>
    <t>&lt; 1 th</t>
  </si>
  <si>
    <t>2 th</t>
  </si>
  <si>
    <t>&gt; 3 Th</t>
  </si>
  <si>
    <t>Penyisihan</t>
  </si>
  <si>
    <t>Piutang</t>
  </si>
  <si>
    <t>per 31 Des</t>
  </si>
  <si>
    <t>Nama</t>
  </si>
  <si>
    <t>Uraian</t>
  </si>
  <si>
    <t>Jlh Pendapatan</t>
  </si>
  <si>
    <t>LRA</t>
  </si>
  <si>
    <t>LO</t>
  </si>
  <si>
    <t>dimuka</t>
  </si>
  <si>
    <t>Nama Pihak</t>
  </si>
  <si>
    <t>Ketiga/PNS</t>
  </si>
  <si>
    <t>Belanja Pegawai</t>
  </si>
  <si>
    <t>Modal</t>
  </si>
  <si>
    <t>Tgl</t>
  </si>
  <si>
    <t>Rp</t>
  </si>
  <si>
    <t>Lampiran 5</t>
  </si>
  <si>
    <t>Lampiran : 7</t>
  </si>
  <si>
    <t>Lampiran : 13</t>
  </si>
  <si>
    <t>lampiran : 2</t>
  </si>
  <si>
    <t xml:space="preserve">Padang, 4 Januari 2016 </t>
  </si>
  <si>
    <t>Tunda November</t>
  </si>
  <si>
    <t>Listrik</t>
  </si>
  <si>
    <t>Air</t>
  </si>
  <si>
    <t>Internet</t>
  </si>
  <si>
    <t>TOTAL CP JUMLAH 7+8+9 )</t>
  </si>
  <si>
    <t>Jlh Belanja LRA</t>
  </si>
  <si>
    <t>Jlh beban</t>
  </si>
  <si>
    <t xml:space="preserve">Bayar </t>
  </si>
  <si>
    <t>Keterangan</t>
  </si>
  <si>
    <t>beban peg.atau</t>
  </si>
  <si>
    <t>beban brg jasa</t>
  </si>
  <si>
    <t>DAFTAR REALISASI SP2D,SPJ DAN SISA UYHD TAHUN 2016</t>
  </si>
  <si>
    <t xml:space="preserve">Kepalan Dinas Sosial </t>
  </si>
  <si>
    <t>Provinsi Sumatera Barat</t>
  </si>
  <si>
    <t xml:space="preserve">Kepala Dinas Sosial </t>
  </si>
  <si>
    <t>Kepala Dinas Sosial</t>
  </si>
  <si>
    <t>DITERIMA TGL : 29 Januari 2016</t>
  </si>
  <si>
    <t>Penyetoran sisa UP Tgl 28 Desember 2016</t>
  </si>
  <si>
    <t xml:space="preserve">DAFTAR :REKAPITULASI  REALISASI PENERIMAAN DAN PENYETORAN  PPH ( Psl 21, 22, 23 ) ppn dan ppn bm </t>
  </si>
  <si>
    <t>KANTOR SATUAN KERJA</t>
  </si>
  <si>
    <t>: DINAS SOSIAL PROV. SUMATERA BARAT</t>
  </si>
  <si>
    <t>PENYETORAN</t>
  </si>
  <si>
    <t>PPH PSL 21</t>
  </si>
  <si>
    <t>PPH PSL 22</t>
  </si>
  <si>
    <t>PPH PSL 23</t>
  </si>
  <si>
    <t xml:space="preserve">DINAS SOSIAL </t>
  </si>
  <si>
    <t>PSBGHI PADANG</t>
  </si>
  <si>
    <t xml:space="preserve">PSAA TRIMURNI </t>
  </si>
  <si>
    <t>PSTW CUBADAK</t>
  </si>
  <si>
    <t>PSBN "TUAH SAKATO</t>
  </si>
  <si>
    <t>PSBR HARAPAN</t>
  </si>
  <si>
    <t>PSTW SICINCIN</t>
  </si>
  <si>
    <t>PSKW ANDAM DEWI</t>
  </si>
  <si>
    <t>PSAABR LUBUK ALUNG</t>
  </si>
  <si>
    <t>MENGETAHUI</t>
  </si>
  <si>
    <t>KEPALA DINAS SOSIAL PROV.SUMBAR</t>
  </si>
  <si>
    <t>NIP 19601225 198303 1 010</t>
  </si>
  <si>
    <t>Uraian/Jenis</t>
  </si>
  <si>
    <t>Hutang</t>
  </si>
  <si>
    <t>No</t>
  </si>
  <si>
    <t>No.Tgl</t>
  </si>
  <si>
    <t>Kontrak</t>
  </si>
  <si>
    <t>Rekanan</t>
  </si>
  <si>
    <t>Pelaksanaan</t>
  </si>
  <si>
    <t>BAST</t>
  </si>
  <si>
    <t>Merk/Type</t>
  </si>
  <si>
    <t>Unit</t>
  </si>
  <si>
    <t>No.tgl</t>
  </si>
  <si>
    <t>unit</t>
  </si>
  <si>
    <t>Total</t>
  </si>
  <si>
    <t>ASET TETAP</t>
  </si>
  <si>
    <t>ASET LAINNYA</t>
  </si>
  <si>
    <t>NIP.19601225 201001 1 010</t>
  </si>
  <si>
    <t>Mutasi</t>
  </si>
  <si>
    <t>Tambah</t>
  </si>
  <si>
    <t>A</t>
  </si>
  <si>
    <t>TANAH</t>
  </si>
  <si>
    <t>GEDUNG</t>
  </si>
  <si>
    <t>BANGUNAN</t>
  </si>
  <si>
    <t>JALAN ,IRIGASI</t>
  </si>
  <si>
    <t>JARINGAN</t>
  </si>
  <si>
    <t>ASET TETAP LAINNYA</t>
  </si>
  <si>
    <t>B</t>
  </si>
  <si>
    <t>-</t>
  </si>
  <si>
    <t>Padang, 31 Desember 2017</t>
  </si>
  <si>
    <t>Jmlh Penyisihan</t>
  </si>
  <si>
    <t>Lampiran : 6</t>
  </si>
  <si>
    <t>SP2D/</t>
  </si>
  <si>
    <t>Kuitansi</t>
  </si>
  <si>
    <t>Merk/</t>
  </si>
  <si>
    <t>Type</t>
  </si>
  <si>
    <t>Jml</t>
  </si>
  <si>
    <t>Harga</t>
  </si>
  <si>
    <t>Satuan</t>
  </si>
  <si>
    <t xml:space="preserve">Total </t>
  </si>
  <si>
    <t>Ket</t>
  </si>
  <si>
    <t>Lampiran : 22</t>
  </si>
  <si>
    <t>&amp; MESIN</t>
  </si>
  <si>
    <t>Buah</t>
  </si>
  <si>
    <t>Keg</t>
  </si>
  <si>
    <t>C</t>
  </si>
  <si>
    <t>LAINNYA</t>
  </si>
  <si>
    <t>Lampiran : 23</t>
  </si>
  <si>
    <t>Lampiran : 24</t>
  </si>
  <si>
    <t>No.SK GUB/</t>
  </si>
  <si>
    <t>NAMA BARANG</t>
  </si>
  <si>
    <t>PERALATAN</t>
  </si>
  <si>
    <t>GEDUNG &amp;</t>
  </si>
  <si>
    <t>JALAN,</t>
  </si>
  <si>
    <t>IRIGASI &amp;</t>
  </si>
  <si>
    <t>ASET TDK</t>
  </si>
  <si>
    <t>BERWUJUD</t>
  </si>
  <si>
    <t>BERMANFAAT</t>
  </si>
  <si>
    <t>ASET DIMAN-</t>
  </si>
  <si>
    <t>FAATKAN PI-</t>
  </si>
  <si>
    <t>HAK LAIN</t>
  </si>
  <si>
    <t>ASET DLM</t>
  </si>
  <si>
    <t>PENELUSURAN</t>
  </si>
  <si>
    <t>1</t>
  </si>
  <si>
    <t>Saldo per</t>
  </si>
  <si>
    <t>D</t>
  </si>
  <si>
    <t>PERALATAN&amp;MESIN</t>
  </si>
  <si>
    <t xml:space="preserve">Belanja </t>
  </si>
  <si>
    <t>Tunda Desember</t>
  </si>
  <si>
    <t>Telepon</t>
  </si>
  <si>
    <t>Lampiran : 15</t>
  </si>
  <si>
    <t>DAFTAR BELANJA MODAL TAHUN 2017</t>
  </si>
  <si>
    <t>( DAFTAR PENGADAAN ASET TETAP DAN ASET LAINNYA )</t>
  </si>
  <si>
    <t>NO.</t>
  </si>
  <si>
    <t>No. Tgl SP2D/</t>
  </si>
  <si>
    <t>Nomor Tanggal</t>
  </si>
  <si>
    <t>Jangka Waktu</t>
  </si>
  <si>
    <t>Lokasi Barang</t>
  </si>
  <si>
    <t>Panjang/luas</t>
  </si>
  <si>
    <t>Kwitansi</t>
  </si>
  <si>
    <t>Satua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</si>
  <si>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</si>
  <si>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</si>
  <si>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</si>
  <si>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</si>
  <si>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</si>
  <si>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</si>
  <si>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</si>
  <si>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</si>
  <si>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</si>
  <si>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</si>
  <si>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</si>
  <si>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</si>
  <si>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</si>
  <si>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</si>
  <si>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A.</t>
  </si>
  <si>
    <t>B.</t>
  </si>
  <si>
    <t>PERALATAN DAN MESIN</t>
  </si>
  <si>
    <t>Mobil Dinas Isuzu</t>
  </si>
  <si>
    <t>3275/SP2D-LS/2017</t>
  </si>
  <si>
    <t>020/1995/SP/UP-SET/DINSOS/XI/2017</t>
  </si>
  <si>
    <t>PT.Astra International.TBK</t>
  </si>
  <si>
    <t>13 Nov s.d 27 Nov 2017</t>
  </si>
  <si>
    <t>020/2088/SP/UK/SET/Dinsos/XI/2017 tgl 16 Nvember 2017</t>
  </si>
  <si>
    <t xml:space="preserve">Dinas Sosial </t>
  </si>
  <si>
    <t>Isuzu</t>
  </si>
  <si>
    <t>Mobil Ambulan Daihatzu</t>
  </si>
  <si>
    <t>3518/SP2D/LS/2017</t>
  </si>
  <si>
    <t>020/2005/SP/UK-SET/DINSOS/XI/2017</t>
  </si>
  <si>
    <t>PT.RADITA AUTOPRIMA</t>
  </si>
  <si>
    <t>13 Nov s.d 30 Nov 2017</t>
  </si>
  <si>
    <t>020/2129//SP/UK-SET/DINSOS/2017 tgl 30 November 2017</t>
  </si>
  <si>
    <t>Dinas Sosial</t>
  </si>
  <si>
    <t>Daihatzu</t>
  </si>
  <si>
    <t>Kendaraan Roda 2</t>
  </si>
  <si>
    <t>1941/K TGL 20 November 2017</t>
  </si>
  <si>
    <t>Resti Ramdhani</t>
  </si>
  <si>
    <t>20 hari kalender</t>
  </si>
  <si>
    <t>Honda Vario</t>
  </si>
  <si>
    <t>AC</t>
  </si>
  <si>
    <t>263/K tgl 06 Maret 2017</t>
  </si>
  <si>
    <t>CV.Delarosa</t>
  </si>
  <si>
    <t>Panasonic</t>
  </si>
  <si>
    <t>1781/K tgl 31 Oktober  2017</t>
  </si>
  <si>
    <t>Laptop</t>
  </si>
  <si>
    <t>3524/SP2D/LS/2017</t>
  </si>
  <si>
    <t>020/2137/UK-SET/DINSOS/2017</t>
  </si>
  <si>
    <t>CV.Insani Mandiri</t>
  </si>
  <si>
    <t>020/2137/UK-SET/DINSOS/XI/2017</t>
  </si>
  <si>
    <t>Asus</t>
  </si>
  <si>
    <t>Komputer</t>
  </si>
  <si>
    <t>sda</t>
  </si>
  <si>
    <t>Acer</t>
  </si>
  <si>
    <t>Printer Biasa</t>
  </si>
  <si>
    <t>Brother/Type DCP-T300</t>
  </si>
  <si>
    <t>Printer Multi Fungsi</t>
  </si>
  <si>
    <t>Canon/Type Pixma MP 287</t>
  </si>
  <si>
    <t>Tabung Pemadam Kebakaran</t>
  </si>
  <si>
    <t>1939/K tgl 20 November  2017</t>
  </si>
  <si>
    <t>Muhamad Deni</t>
  </si>
  <si>
    <t>bh</t>
  </si>
  <si>
    <t>TV 32 Inchi</t>
  </si>
  <si>
    <t>1940/K tgl 20 November  2017</t>
  </si>
  <si>
    <t>Natul</t>
  </si>
  <si>
    <t>Changhong</t>
  </si>
  <si>
    <t>CCTV lengkap</t>
  </si>
  <si>
    <t>1942/K tgl 20 November  2017</t>
  </si>
  <si>
    <t>CV.Wehalapan</t>
  </si>
  <si>
    <t>set</t>
  </si>
  <si>
    <t>Genset</t>
  </si>
  <si>
    <t>113/k  tgl 24 April 2017</t>
  </si>
  <si>
    <t>Efriyenti, SE</t>
  </si>
  <si>
    <t xml:space="preserve">PSKW Andam Dewi Solok </t>
  </si>
  <si>
    <t>Firman</t>
  </si>
  <si>
    <t>Pemanas Air Tenaga Surya</t>
  </si>
  <si>
    <t>115/k tgl 27 April 2017</t>
  </si>
  <si>
    <t>Anderey</t>
  </si>
  <si>
    <t>Reciver Digital + Antena Parabola</t>
  </si>
  <si>
    <t>16</t>
  </si>
  <si>
    <t>Tangga Lipat Almunium</t>
  </si>
  <si>
    <t>31 Juli 2017</t>
  </si>
  <si>
    <t>Endrizal</t>
  </si>
  <si>
    <t>Almunium</t>
  </si>
  <si>
    <t>17</t>
  </si>
  <si>
    <t>Mesin Jahit</t>
  </si>
  <si>
    <t>58/k 21 Februari 2017</t>
  </si>
  <si>
    <t>Syafrudin</t>
  </si>
  <si>
    <t>Singer</t>
  </si>
  <si>
    <t>18</t>
  </si>
  <si>
    <t>Mesin Jahit hitam singer dan dinamo</t>
  </si>
  <si>
    <t>327/k 24 November 2017</t>
  </si>
  <si>
    <t>tanggal 24 November 2017</t>
  </si>
  <si>
    <t>Siger</t>
  </si>
  <si>
    <t>19</t>
  </si>
  <si>
    <t>Mesin Potong Rumput</t>
  </si>
  <si>
    <t>056/k tgl 15 Agustus 2017</t>
  </si>
  <si>
    <t>Eni</t>
  </si>
  <si>
    <t xml:space="preserve">PSTW Sabai Nan Aluih Sicincin </t>
  </si>
  <si>
    <t>20</t>
  </si>
  <si>
    <t>Kipas Angin Besar</t>
  </si>
  <si>
    <t>21</t>
  </si>
  <si>
    <t>Plang Kantor</t>
  </si>
  <si>
    <t>334/k tgl 20 Juli 2017</t>
  </si>
  <si>
    <t>Martius</t>
  </si>
  <si>
    <t>20 Juli 2017</t>
  </si>
  <si>
    <t>2x 1 meter</t>
  </si>
  <si>
    <t>22</t>
  </si>
  <si>
    <t>465/k tgl 13 Juli 2017</t>
  </si>
  <si>
    <t>Yesi</t>
  </si>
  <si>
    <t>13 Juli 2017</t>
  </si>
  <si>
    <t xml:space="preserve">PSBN Tuah Sakato Padang </t>
  </si>
  <si>
    <t>Tanasa</t>
  </si>
  <si>
    <t>23</t>
  </si>
  <si>
    <t>470/k tgl 21 Juli 2017</t>
  </si>
  <si>
    <t>Arief</t>
  </si>
  <si>
    <t>10 Juli 2017</t>
  </si>
  <si>
    <t>Sekai</t>
  </si>
  <si>
    <t>24</t>
  </si>
  <si>
    <t>473/k tgl 21 Juli 2017</t>
  </si>
  <si>
    <t>Irmansyah</t>
  </si>
  <si>
    <t>25</t>
  </si>
  <si>
    <t>Tape Mobil</t>
  </si>
  <si>
    <t>468/k tgl 21 Juli 2017</t>
  </si>
  <si>
    <t>Wandi</t>
  </si>
  <si>
    <t>11 Juli 2017</t>
  </si>
  <si>
    <t>KICX</t>
  </si>
  <si>
    <t>26</t>
  </si>
  <si>
    <t>795/k tgl 23 November 2017</t>
  </si>
  <si>
    <t>16 Nov 2017</t>
  </si>
  <si>
    <t>HIKVISION</t>
  </si>
  <si>
    <t>27</t>
  </si>
  <si>
    <t>Al Quran Braille</t>
  </si>
  <si>
    <t>4224/SP2D/LS/2017 TGL 21 Des 2017</t>
  </si>
  <si>
    <t>020-113/SPK/PSBN/2017 tgl 9 Nov 2017</t>
  </si>
  <si>
    <t>CV. Budi Jaya</t>
  </si>
  <si>
    <t>9 Nov s.d 8 des 2017</t>
  </si>
  <si>
    <t>41/BAST/XII-2017 tgl 8 des 2017</t>
  </si>
  <si>
    <t>Reklas</t>
  </si>
  <si>
    <t>28</t>
  </si>
  <si>
    <t>Mesin Tik Braille</t>
  </si>
  <si>
    <t>29</t>
  </si>
  <si>
    <t>Tongkat Sensor (Smart Came)</t>
  </si>
  <si>
    <t>30</t>
  </si>
  <si>
    <t>Pengadaan Otomotif</t>
  </si>
  <si>
    <t>4317/SP2D/LS/2017 tgl 22 Desember 2017</t>
  </si>
  <si>
    <t>020.303.A/SPK/PSAABR-BU/2017</t>
  </si>
  <si>
    <t>CV.ELSA PRATAMA</t>
  </si>
  <si>
    <t>16 Nov s.d 20 De4s 2017</t>
  </si>
  <si>
    <t>053/BAST.DIR/EP/XII-2017 tgl 20 dess 2017</t>
  </si>
  <si>
    <t xml:space="preserve">PSAABR Budi Utama Lb Alung </t>
  </si>
  <si>
    <t>Mobil Pick UP Mitsubishi Mesin Hidrolik</t>
  </si>
  <si>
    <t>31</t>
  </si>
  <si>
    <t>359/k 28 September 2017</t>
  </si>
  <si>
    <t>27 Sept 2017</t>
  </si>
  <si>
    <t>32</t>
  </si>
  <si>
    <t>428/k 15 November 2017</t>
  </si>
  <si>
    <t>15 Nov 2017</t>
  </si>
  <si>
    <t>33</t>
  </si>
  <si>
    <t>tempat tidur bertingkat &amp; Kasur</t>
  </si>
  <si>
    <t>1935/SP2D/LS/2017 tgl Agustus 2017</t>
  </si>
  <si>
    <t>020.185/PSAABR-BU/2017 tgl 31 Juli 2017</t>
  </si>
  <si>
    <t>CV.KARYA PERDANA</t>
  </si>
  <si>
    <t>31 Juli s.d 24 Agus 2017</t>
  </si>
  <si>
    <t>05/CV.KP/BAST/VIII/2017 tgl 24 Agus 2017</t>
  </si>
  <si>
    <t>Steinles</t>
  </si>
  <si>
    <t>Set</t>
  </si>
  <si>
    <t>34</t>
  </si>
  <si>
    <t>Televisi 32 Inchi</t>
  </si>
  <si>
    <t>429/k tgl 10 Nov 2017</t>
  </si>
  <si>
    <t>Zutris</t>
  </si>
  <si>
    <t>10 Nov 2017</t>
  </si>
  <si>
    <t>Sharp</t>
  </si>
  <si>
    <t>35</t>
  </si>
  <si>
    <t>Buku Perpustakaan</t>
  </si>
  <si>
    <t>4074/SP2D/LS/2017 tgl 20 Desember 2017</t>
  </si>
  <si>
    <t>020.196.b/SPK/PSAABR-BU/2017 tgl 16 November 2017</t>
  </si>
  <si>
    <t>CV. WAHANA MULIA</t>
  </si>
  <si>
    <t>16 Nov s.d 15 Des 2017</t>
  </si>
  <si>
    <t>16/BAST-WM/XII/2017 tgl 13 Des 2017</t>
  </si>
  <si>
    <t>PSAABR Budi Utama Lb Alung</t>
  </si>
  <si>
    <t>36</t>
  </si>
  <si>
    <t>Gas Cooker/rice cooker</t>
  </si>
  <si>
    <t>18/k tgl 20 Januari 2017</t>
  </si>
  <si>
    <t>Riki</t>
  </si>
  <si>
    <t>20 Januari 2017</t>
  </si>
  <si>
    <t xml:space="preserve">PSBR Harapan Padang Panjang </t>
  </si>
  <si>
    <t>Rinai</t>
  </si>
  <si>
    <t>37</t>
  </si>
  <si>
    <t>Kulkas</t>
  </si>
  <si>
    <t>19/k tgl 20 Januari 2017</t>
  </si>
  <si>
    <t>2 Pintu</t>
  </si>
  <si>
    <t>38</t>
  </si>
  <si>
    <t>Lemari Pakaian 2 Pintu</t>
  </si>
  <si>
    <t>513/SP2D/LS/2017 TGL 27 April 2017</t>
  </si>
  <si>
    <t>903.45/SPK-Keu/2017 tgl 13 Maret 2017</t>
  </si>
  <si>
    <t>CV.ASCARYA SOLUSINDO</t>
  </si>
  <si>
    <t>13 Maret s.d 26 April 2017</t>
  </si>
  <si>
    <t>16/PKN-AS/03/2017 tgl 26 April 2017</t>
  </si>
  <si>
    <t>Terbuat dari Kayu</t>
  </si>
  <si>
    <t>39</t>
  </si>
  <si>
    <t>Tempat Tidur Susun/bertingkat</t>
  </si>
  <si>
    <t>Besi Holllow</t>
  </si>
  <si>
    <t>40</t>
  </si>
  <si>
    <t>Lemari Arsip</t>
  </si>
  <si>
    <t>Kayu</t>
  </si>
  <si>
    <t>41</t>
  </si>
  <si>
    <t>Meja Makan</t>
  </si>
  <si>
    <t>PSBR Harapan Padang Panjang</t>
  </si>
  <si>
    <t>42</t>
  </si>
  <si>
    <t>Lemari Arsip ruang belajar</t>
  </si>
  <si>
    <t>828/k tgl 10 November 2017</t>
  </si>
  <si>
    <t>Zulkifli</t>
  </si>
  <si>
    <t>10 November 2017</t>
  </si>
  <si>
    <t>43</t>
  </si>
  <si>
    <t>Mesin Obras</t>
  </si>
  <si>
    <t>20/k tgl 20 Januari 2017</t>
  </si>
  <si>
    <t>Edi</t>
  </si>
  <si>
    <t>44</t>
  </si>
  <si>
    <t>Mesin Jahit Sarikayo</t>
  </si>
  <si>
    <t>269/k 28 Maret 2017</t>
  </si>
  <si>
    <t>Nofriman</t>
  </si>
  <si>
    <t xml:space="preserve">PSBG Harapan Ibu Padang </t>
  </si>
  <si>
    <t>45</t>
  </si>
  <si>
    <t>Rak Piring Asrama</t>
  </si>
  <si>
    <t>227/k tgl 19 April 2017</t>
  </si>
  <si>
    <t>Darnalis</t>
  </si>
  <si>
    <t>154 cm/ lbr 44 cm</t>
  </si>
  <si>
    <t>Stainles Kaca</t>
  </si>
  <si>
    <t>46</t>
  </si>
  <si>
    <t>Tempat Sampah</t>
  </si>
  <si>
    <t>230/k tgl 19 April 2017</t>
  </si>
  <si>
    <t>Tukiman</t>
  </si>
  <si>
    <t>1/2 meter</t>
  </si>
  <si>
    <t>Bhn Piberglas dari besi</t>
  </si>
  <si>
    <t>47</t>
  </si>
  <si>
    <t>Jaringan CCTV</t>
  </si>
  <si>
    <t>146/k tgl 15 Maret 2017</t>
  </si>
  <si>
    <t>Anto</t>
  </si>
  <si>
    <t>Vision 1.3 MP Original</t>
  </si>
  <si>
    <t>Pkt</t>
  </si>
  <si>
    <t>48</t>
  </si>
  <si>
    <t>Jemuran Kain</t>
  </si>
  <si>
    <t>224/k tgl 26 Mei 2017</t>
  </si>
  <si>
    <t>Cipto</t>
  </si>
  <si>
    <t>26 Mei 2017</t>
  </si>
  <si>
    <t>PSTW Kasih Sayang Ibu Batusangkar</t>
  </si>
  <si>
    <t>2.5 M</t>
  </si>
  <si>
    <t>Stenlis Steel</t>
  </si>
  <si>
    <t>49</t>
  </si>
  <si>
    <t xml:space="preserve">Tangga Lipat </t>
  </si>
  <si>
    <t>565/k tgl 15 Desember 2017</t>
  </si>
  <si>
    <t>Dodi Kurniawan</t>
  </si>
  <si>
    <t>15 Desember 2017</t>
  </si>
  <si>
    <t>tg kurang lebih 10 meter</t>
  </si>
  <si>
    <t>Am Ladders</t>
  </si>
  <si>
    <t>50</t>
  </si>
  <si>
    <t xml:space="preserve">Tempat Tidur </t>
  </si>
  <si>
    <t>566/k tgl 15 Desember 2017</t>
  </si>
  <si>
    <t>Afrizal</t>
  </si>
  <si>
    <t>51</t>
  </si>
  <si>
    <t>Mobil Toyota Grand New Avanza</t>
  </si>
  <si>
    <t>3385/SP2D/LS/2017 tgl 5 Desember 2017</t>
  </si>
  <si>
    <t>SPK/KPA-PM/215/PSAATM-PP/2017 tgl 16 Nov 2017</t>
  </si>
  <si>
    <t>PT.Astra International.TBK-TSO</t>
  </si>
  <si>
    <t>16 s.d 30 Nov 2017</t>
  </si>
  <si>
    <t>463/218/BASTP/PSAA-TM/2017</t>
  </si>
  <si>
    <t xml:space="preserve">PSAA Tri Murni Padang Panjang </t>
  </si>
  <si>
    <t>Avanza Veloz 1.5</t>
  </si>
  <si>
    <t>52</t>
  </si>
  <si>
    <t>043/K tgl 23 Januari 2017</t>
  </si>
  <si>
    <t>Rahmi</t>
  </si>
  <si>
    <t>23 Januari 2017</t>
  </si>
  <si>
    <t>Wing</t>
  </si>
  <si>
    <t>53</t>
  </si>
  <si>
    <t>Tempat penyaji makanan prasmanan</t>
  </si>
  <si>
    <t>843/k tgl 17 Nov 2017</t>
  </si>
  <si>
    <t>Syaiful</t>
  </si>
  <si>
    <t>17 November 2017</t>
  </si>
  <si>
    <t>PSAA Tri Murni Padang Panjang</t>
  </si>
  <si>
    <t>Stenlis Steel/pakai tutup &amp; kaki</t>
  </si>
  <si>
    <t>54</t>
  </si>
  <si>
    <t>Mesin Cuci</t>
  </si>
  <si>
    <t>846/k tgl 17 Nov 2017</t>
  </si>
  <si>
    <t>Era</t>
  </si>
  <si>
    <t>Sharp/ 2 tabung</t>
  </si>
  <si>
    <t>55</t>
  </si>
  <si>
    <t>Lemari Piring</t>
  </si>
  <si>
    <t>849/k tgl 17 Nov 2017</t>
  </si>
  <si>
    <t>Meta</t>
  </si>
  <si>
    <t>115 cm</t>
  </si>
  <si>
    <t>Aluminium</t>
  </si>
  <si>
    <t>56</t>
  </si>
  <si>
    <t>Tangga Lipat Steinles</t>
  </si>
  <si>
    <t>tg 3 m/lb 40</t>
  </si>
  <si>
    <t>57</t>
  </si>
  <si>
    <t>Tangki penyuling air steinles</t>
  </si>
  <si>
    <t>852/k tgl 17 November 2017</t>
  </si>
  <si>
    <t>Pil</t>
  </si>
  <si>
    <t>kapasitas 500 ltr</t>
  </si>
  <si>
    <t>Steinlistil</t>
  </si>
  <si>
    <t>58</t>
  </si>
  <si>
    <t>Lemari pakaian 2 Pintu</t>
  </si>
  <si>
    <t>867/k tgl 20 November 2017</t>
  </si>
  <si>
    <t>Indra</t>
  </si>
  <si>
    <t>20 November 2017</t>
  </si>
  <si>
    <t>122cm/tgg 180cm/lbr 50 cm</t>
  </si>
  <si>
    <t>59</t>
  </si>
  <si>
    <t>904/k tgl 24 November 2017</t>
  </si>
  <si>
    <t>Asneli</t>
  </si>
  <si>
    <t>24 November 2017</t>
  </si>
  <si>
    <t>18 cm</t>
  </si>
  <si>
    <t>60</t>
  </si>
  <si>
    <t>Komputer lengkap</t>
  </si>
  <si>
    <t>907/k tgl 24 November 2017</t>
  </si>
  <si>
    <t>Samsung</t>
  </si>
  <si>
    <t>61</t>
  </si>
  <si>
    <t>Meja Resepsionis</t>
  </si>
  <si>
    <t>870/k tgl 20 November 2017</t>
  </si>
  <si>
    <t>Pjg 378 cm/lbr 62 cm /tg 112cm</t>
  </si>
  <si>
    <t>Kayu berlapis triplek</t>
  </si>
  <si>
    <t>62</t>
  </si>
  <si>
    <t>Tetevisi 42 Inchi</t>
  </si>
  <si>
    <t>873/k tgl 20 November 2017</t>
  </si>
  <si>
    <t>150/108 CM</t>
  </si>
  <si>
    <t>LG/Type 43L</t>
  </si>
  <si>
    <t>C.</t>
  </si>
  <si>
    <t>GEDUNG DAN BANGUNAN</t>
  </si>
  <si>
    <t xml:space="preserve">Pembuatan WC </t>
  </si>
  <si>
    <t>3877/K tgl 18 Desember  2017</t>
  </si>
  <si>
    <t>460/2050/UK/2017 tgl 01 Nov 2017</t>
  </si>
  <si>
    <t>CV. Anugrah Pratama Putra</t>
  </si>
  <si>
    <t>1 Nov s.d 15 Des 2017</t>
  </si>
  <si>
    <t>36/BAST-APP/DINSOS/2017 tgl 14 Des 2017</t>
  </si>
  <si>
    <t>Rehap sedang/berat Gudang Bencana</t>
  </si>
  <si>
    <t>4316/SP2D/LS/2017 tgl 22 Desember 2017</t>
  </si>
  <si>
    <t>2161/PP/UK/SET/2017 tgl 23 Oktober 2017</t>
  </si>
  <si>
    <t>CV.Elzandika Ventura</t>
  </si>
  <si>
    <t>21 Okt s.d 11 Des 2017</t>
  </si>
  <si>
    <t>2273/BASTHP/XI/2017 tgl 08 Desember 2017</t>
  </si>
  <si>
    <t>Besi Pegangan, Selasar &amp; Closet duduk</t>
  </si>
  <si>
    <t>3709/SP2D/LS/2017</t>
  </si>
  <si>
    <t>465-505/PSTW-SCC/2017</t>
  </si>
  <si>
    <t>CV. Karya Sejati</t>
  </si>
  <si>
    <t>14 nov s.d 13 Des 2017</t>
  </si>
  <si>
    <t>248/KS/BASTP/XII/2017</t>
  </si>
  <si>
    <t>Konsultan Perencanaan</t>
  </si>
  <si>
    <t>589/k tgl 18 Desember 2017</t>
  </si>
  <si>
    <t>Konsultan Pengawasan</t>
  </si>
  <si>
    <t>590/k tgl 18 Desember 2017</t>
  </si>
  <si>
    <t>Pengelolaan</t>
  </si>
  <si>
    <t>591/k tgl 18 Desember 2017</t>
  </si>
  <si>
    <t>Rehap ruang keterampilan</t>
  </si>
  <si>
    <t>2254/SP2D/LS/2017 tgl 18 Desember 2017</t>
  </si>
  <si>
    <t>461/.I/108//PSBGHI/2017 tgl 04 Juli 2017</t>
  </si>
  <si>
    <t>CV. Amalia Rizky Mandiri</t>
  </si>
  <si>
    <t>04 juli s.d 01 Sept 2017</t>
  </si>
  <si>
    <t>08/BAST/PSBGHI/CV.CH/IX/2017 tgl 01 Sept 2017</t>
  </si>
  <si>
    <t xml:space="preserve">PSBGHI Padang </t>
  </si>
  <si>
    <t>Perencanaan</t>
  </si>
  <si>
    <t>563/k tgl 25 September 2017</t>
  </si>
  <si>
    <t>Frenky</t>
  </si>
  <si>
    <t>Pengawasan</t>
  </si>
  <si>
    <t>566/k tgl 25 September 2017</t>
  </si>
  <si>
    <t>Menrizal</t>
  </si>
  <si>
    <t>Pengelola Proyek</t>
  </si>
  <si>
    <t>569/k tgl 25 September 2017</t>
  </si>
  <si>
    <t>Artina, SH</t>
  </si>
  <si>
    <t>Jasa Konsultan Perencanaan , Pengawas &amp; Uang Harian</t>
  </si>
  <si>
    <t>961/k s/d  975/k tgl 15 Desember 2017</t>
  </si>
  <si>
    <t>Hidayat dkk</t>
  </si>
  <si>
    <t>Rehap sedang/berat Gedung Kantor</t>
  </si>
  <si>
    <t>4104/SP2D/LS/2017 tgl 20 des 2017</t>
  </si>
  <si>
    <t>903-91/SPK-KEU/2017 tgl 21 November 2017</t>
  </si>
  <si>
    <t>CV.HUTAMA CIPTA KARYA</t>
  </si>
  <si>
    <t>3 Nov s.d 8 Des 2017</t>
  </si>
  <si>
    <t>61/SP.PHO-HCK/2017 tgl 08 Des 2017</t>
  </si>
  <si>
    <t>804/k tgl 21 November 2017</t>
  </si>
  <si>
    <t>Edi Andrea dkk</t>
  </si>
  <si>
    <t>Pembuatan Konsen Alumanium</t>
  </si>
  <si>
    <t>852/k tgl 5 Desember 2017</t>
  </si>
  <si>
    <t>CV.Anugrah Pratama Putra</t>
  </si>
  <si>
    <t>Alumanium</t>
  </si>
  <si>
    <t>Pembuatan RAM, Line</t>
  </si>
  <si>
    <t>857/k tgl 5 Desember 2017</t>
  </si>
  <si>
    <t>Pembuatan Gerbang Kantor</t>
  </si>
  <si>
    <t>859/k tgl 5 Desember 2017</t>
  </si>
  <si>
    <t>22 Nov 2017</t>
  </si>
  <si>
    <t>Pengelola teknis PU</t>
  </si>
  <si>
    <t>861/k tgl 5 Desember 2017</t>
  </si>
  <si>
    <t>Edi Andrea</t>
  </si>
  <si>
    <t>Honor Tim Pengelola</t>
  </si>
  <si>
    <t>863/k tgl 5 Desember 2017</t>
  </si>
  <si>
    <t>Nelisuarni</t>
  </si>
  <si>
    <t>Konsultan pengawas</t>
  </si>
  <si>
    <t>865/k tgl 5 Desember 2017</t>
  </si>
  <si>
    <t>Aldian</t>
  </si>
  <si>
    <t>Penggantian rangka, Atap &amp; Loteng</t>
  </si>
  <si>
    <t>4225/SP2D/LS/2017 tgl 21 Desember 2017</t>
  </si>
  <si>
    <t>020-150/SPK/TU/PSBN/2017 tgl 16 November 2017</t>
  </si>
  <si>
    <t>CV.AMALIA RIZKY MANDIRI</t>
  </si>
  <si>
    <t>15 Nov s.d 19 Des 2017</t>
  </si>
  <si>
    <t>016/BAST/BJ/XII/2017 tgl 19 Desember 2017</t>
  </si>
  <si>
    <t>334,95 meter , 13,20 m2,120,82 m2 dan 19 titik</t>
  </si>
  <si>
    <t>Kosultan Perencanaan</t>
  </si>
  <si>
    <t>480/k tgl 12 Desember 2017</t>
  </si>
  <si>
    <t>Ir. Erra Rusfina</t>
  </si>
  <si>
    <t>Rehap sedang/berat Gedung</t>
  </si>
  <si>
    <t>4318/SP2D/LS/2017 tgl  22 Desember 2017</t>
  </si>
  <si>
    <t>307.A/PSAABR-BU/2017 tgl 29 November 2017</t>
  </si>
  <si>
    <t>CV. MUTIARA SHUFI MANDIRI</t>
  </si>
  <si>
    <t>29 Nov s.d 15 Des 2017</t>
  </si>
  <si>
    <t>03/ST/MSM/XII/2017 tgl 15 Desember 2017</t>
  </si>
  <si>
    <t>508/K tgl 22 November 2017</t>
  </si>
  <si>
    <t>Darma Hendra</t>
  </si>
  <si>
    <t xml:space="preserve">PSTW Kasih Sayng Ibu Batusangkar </t>
  </si>
  <si>
    <t>Honor Pengelola</t>
  </si>
  <si>
    <t>598/K s/d 603/K tgl 15 Desember 2017</t>
  </si>
  <si>
    <t>Rio Asman dkk</t>
  </si>
  <si>
    <t>PSTW Kasih Sayng Ibu Batusangkar</t>
  </si>
  <si>
    <t>Rehap sedang/berat Mushala</t>
  </si>
  <si>
    <t>4075/SP2D/LS/2017 tgl 21 Desember 2017</t>
  </si>
  <si>
    <t>011/43/SPK/PSTW-KSI/2017 tgl 01 Nov 2017</t>
  </si>
  <si>
    <t>CV. FYSTA KARYA</t>
  </si>
  <si>
    <t>01 Nov s.d 15 des 2017</t>
  </si>
  <si>
    <t>011/70/PHO/PSTW-KSI/2017 tgl 13 Des 2017</t>
  </si>
  <si>
    <t>Rehap Asrama</t>
  </si>
  <si>
    <t>4076/SP2D/LS/2017 tgl 21 Desember 2017</t>
  </si>
  <si>
    <t>900/288.A/PSAABR/2017</t>
  </si>
  <si>
    <t>CV. ANUGRAH PRATAMA PUTRA</t>
  </si>
  <si>
    <t>41/BAST-APP/PSAABR/2017</t>
  </si>
  <si>
    <t>pkt</t>
  </si>
  <si>
    <t>D.</t>
  </si>
  <si>
    <t>JALAN, IRIGASI DAN JEMBATAN</t>
  </si>
  <si>
    <t>Pembuatan Sumur Bor</t>
  </si>
  <si>
    <t>854/k tgl 14 Desember 2017</t>
  </si>
  <si>
    <t>Yuferizal. ST</t>
  </si>
  <si>
    <t>E.</t>
  </si>
  <si>
    <t xml:space="preserve">Perlengkapan Musik </t>
  </si>
  <si>
    <t xml:space="preserve">Keg </t>
  </si>
  <si>
    <t>JUMLAH BELANJA MODAL</t>
  </si>
  <si>
    <t>Padang,  31 Desember  2017</t>
  </si>
  <si>
    <t>Prov.Sumbar</t>
  </si>
  <si>
    <t>H. ABDUL GAFAR, SE.MM</t>
  </si>
  <si>
    <t>NIP.   19601225 198303 1 010</t>
  </si>
  <si>
    <t>Lampiran : 21</t>
  </si>
  <si>
    <t>Lampiran : 27</t>
  </si>
  <si>
    <t>JURNAL PENYESUAIAN</t>
  </si>
  <si>
    <t>KODE</t>
  </si>
  <si>
    <t>REKENING</t>
  </si>
  <si>
    <t>TANGGAL</t>
  </si>
  <si>
    <t>KREDIT</t>
  </si>
  <si>
    <t xml:space="preserve">Persediaan </t>
  </si>
  <si>
    <t>Persediaan</t>
  </si>
  <si>
    <t>1.1.7.01.01</t>
  </si>
  <si>
    <t>Beban ATK</t>
  </si>
  <si>
    <t>9.1.2.01.0001</t>
  </si>
  <si>
    <t>1.1.7.01.05</t>
  </si>
  <si>
    <t>Beban bahan pembersih</t>
  </si>
  <si>
    <t>9.1.2.01.0005</t>
  </si>
  <si>
    <t>Beban Alat Listrik &amp; Elektronik</t>
  </si>
  <si>
    <t>9.1.2.01.0003</t>
  </si>
  <si>
    <t>1.1.7.01.03</t>
  </si>
  <si>
    <t xml:space="preserve">Beban Cetak </t>
  </si>
  <si>
    <t>9.1.2.06.0001</t>
  </si>
  <si>
    <t>1.1.7.01.11</t>
  </si>
  <si>
    <t>Beban Obat-obatan</t>
  </si>
  <si>
    <t>9.1.2.02.0004</t>
  </si>
  <si>
    <t>1.1.7.02.04</t>
  </si>
  <si>
    <t>1.1.7.01.09</t>
  </si>
  <si>
    <t>Beban Peralatan/Perlengkapan Pakai Habis</t>
  </si>
  <si>
    <t>9.1.2.01.0012</t>
  </si>
  <si>
    <t>DEBET</t>
  </si>
  <si>
    <t>Utang Barang dan Jasa</t>
  </si>
  <si>
    <t>Beban Jasa Telepon</t>
  </si>
  <si>
    <t>9.1.2.03.0001</t>
  </si>
  <si>
    <t>Beban Jasa Air</t>
  </si>
  <si>
    <t>9.1.2.03.0002</t>
  </si>
  <si>
    <t>Beban Jasa Listrik</t>
  </si>
  <si>
    <t>9.1.2.03.0003</t>
  </si>
  <si>
    <t>Beban Jasa Internet</t>
  </si>
  <si>
    <t>9.1.2.03.0006</t>
  </si>
  <si>
    <t>Utang Belanja Pegawai</t>
  </si>
  <si>
    <t>2.1.5.01.02</t>
  </si>
  <si>
    <t>Tambahan Penghasilan Berdasarkan Beban Kerja</t>
  </si>
  <si>
    <t>9.1.1.02.0001</t>
  </si>
  <si>
    <t>9.1.2.04.0002</t>
  </si>
  <si>
    <t>1.1.6.03.01</t>
  </si>
  <si>
    <t>Jurnal Balik</t>
  </si>
  <si>
    <t>Lampiran: I.a</t>
  </si>
  <si>
    <t>Lampiran : 3</t>
  </si>
  <si>
    <t>PEMERINTAH PROVINSI SUMATERA BARAT</t>
  </si>
  <si>
    <t xml:space="preserve"> DINAS SOSIAL PROVINSI SUMATEWRA BARAT</t>
  </si>
  <si>
    <t>LAPORAN REALISASI ANGGARAN PENDAPATAN DAN BELANJA DAERAH</t>
  </si>
  <si>
    <t>BULAN DESEMBER 2017</t>
  </si>
  <si>
    <t xml:space="preserve">NOMOR </t>
  </si>
  <si>
    <t xml:space="preserve">JUMLAH </t>
  </si>
  <si>
    <t>REALISASI</t>
  </si>
  <si>
    <t>%</t>
  </si>
  <si>
    <t>SISA ANGGARAN</t>
  </si>
  <si>
    <t>KET</t>
  </si>
  <si>
    <t>URUT</t>
  </si>
  <si>
    <t>ANGGARAN</t>
  </si>
  <si>
    <t>PENDAPATAN</t>
  </si>
  <si>
    <t>4.1</t>
  </si>
  <si>
    <t>PENDAPATAN ASLI DAERAH</t>
  </si>
  <si>
    <t>4.1.1</t>
  </si>
  <si>
    <t>4.1.2</t>
  </si>
  <si>
    <t>4.1.3</t>
  </si>
  <si>
    <t>Hasil Pengelolaan Kekayaan</t>
  </si>
  <si>
    <t>daerah yang dipisahkan</t>
  </si>
  <si>
    <t>4.1.4</t>
  </si>
  <si>
    <t xml:space="preserve">Lain- lain pendapatan </t>
  </si>
  <si>
    <t>daerah yang sah</t>
  </si>
  <si>
    <t xml:space="preserve">Jumlah Pendapatan  </t>
  </si>
  <si>
    <t>BELANJA</t>
  </si>
  <si>
    <t>5.1</t>
  </si>
  <si>
    <t>Belanja Tidak Langsung</t>
  </si>
  <si>
    <t>5.1.1</t>
  </si>
  <si>
    <t>5.2.</t>
  </si>
  <si>
    <t>Belanja Langsung</t>
  </si>
  <si>
    <t>5.2.2</t>
  </si>
  <si>
    <t>Belanja Barang dan Jasa</t>
  </si>
  <si>
    <t>5.2.3</t>
  </si>
  <si>
    <t>- Tanah</t>
  </si>
  <si>
    <t>- Peralatan dan Mesin</t>
  </si>
  <si>
    <t>- Gedung dan Bangunan</t>
  </si>
  <si>
    <t>- Jalan, Irigasi dan Jaringan</t>
  </si>
  <si>
    <t>JUMLAH BELANJA</t>
  </si>
  <si>
    <t>SURPLUS/ ( DEFISIT )</t>
  </si>
  <si>
    <t>II</t>
  </si>
  <si>
    <t>BELANJA DAERAH</t>
  </si>
  <si>
    <t>BULAN LALU</t>
  </si>
  <si>
    <t>BULAN INI</t>
  </si>
  <si>
    <t>S/D BULAN INI</t>
  </si>
  <si>
    <t>SP2D UP</t>
  </si>
  <si>
    <t>SP2D GU</t>
  </si>
  <si>
    <t>SP2D TU</t>
  </si>
  <si>
    <t>SP2D LS-GAJI</t>
  </si>
  <si>
    <t>SP2D LS-BRG &amp; JASA</t>
  </si>
  <si>
    <t>JUMLAH SP2D</t>
  </si>
  <si>
    <t>III</t>
  </si>
  <si>
    <t>Contra Post (Pengembalian Blj)</t>
  </si>
  <si>
    <t>CP</t>
  </si>
  <si>
    <t>Setoran Sisa UYHD</t>
  </si>
  <si>
    <t>IV</t>
  </si>
  <si>
    <t>KAS</t>
  </si>
  <si>
    <t>I</t>
  </si>
  <si>
    <t>Kas Pada Bendahara Penerimaan</t>
  </si>
  <si>
    <t>Kas Pada Bendahara Pengeluaran</t>
  </si>
  <si>
    <t>H. ABDUL GAFAR, SE. MM</t>
  </si>
  <si>
    <t>NIP .19601225 198303 1 010</t>
  </si>
  <si>
    <t>Nama Barang</t>
  </si>
  <si>
    <t>Vol</t>
  </si>
  <si>
    <t>Harga Satuan</t>
  </si>
  <si>
    <t>Nilai (Rp)</t>
  </si>
  <si>
    <t>Barang Pakai</t>
  </si>
  <si>
    <t xml:space="preserve">Bahan </t>
  </si>
  <si>
    <t xml:space="preserve">Barang </t>
  </si>
  <si>
    <t>Habis</t>
  </si>
  <si>
    <t>Material</t>
  </si>
  <si>
    <t>1. ATK :</t>
  </si>
  <si>
    <t>rim</t>
  </si>
  <si>
    <t>- Map Snelhecter folio</t>
  </si>
  <si>
    <t>Lembar</t>
  </si>
  <si>
    <t>Kotak</t>
  </si>
  <si>
    <t>Rol</t>
  </si>
  <si>
    <t>Lusin</t>
  </si>
  <si>
    <t>Bungkus</t>
  </si>
  <si>
    <t>Botol</t>
  </si>
  <si>
    <t>- Bola lampu pijar 200 watt</t>
  </si>
  <si>
    <t>- Stop kontak IB Crey</t>
  </si>
  <si>
    <t>PSTW Sabai Nan Aluih Sicincin</t>
  </si>
  <si>
    <t>1. Obat-Obatan</t>
  </si>
  <si>
    <t>- Balsem</t>
  </si>
  <si>
    <t>Bks</t>
  </si>
  <si>
    <t>PSBN Tuah Sakato Padang</t>
  </si>
  <si>
    <t>Buku</t>
  </si>
  <si>
    <t>- Map Snelhecter Folio (Plastik)</t>
  </si>
  <si>
    <t>- Map Kertas Bufallo</t>
  </si>
  <si>
    <t>- Kertas HVS Folio 70 gr</t>
  </si>
  <si>
    <t>Rim</t>
  </si>
  <si>
    <t>- Klip Paper Trigonal No.2</t>
  </si>
  <si>
    <t>2. Belanja Cetak dan Penggandaan</t>
  </si>
  <si>
    <t>- Amplop Dinas Casing 14 x 18</t>
  </si>
  <si>
    <t>- Piroksikam Tablet 20 mg</t>
  </si>
  <si>
    <t>- Amoksilin Kapsul 500 mg</t>
  </si>
  <si>
    <t>- Asam Mefenamat</t>
  </si>
  <si>
    <t>- Diatab</t>
  </si>
  <si>
    <t>Strip</t>
  </si>
  <si>
    <t>- Salbutamol</t>
  </si>
  <si>
    <t>- Alkohol 70%</t>
  </si>
  <si>
    <t>1 ATK :</t>
  </si>
  <si>
    <t>- Kertas HVS kwarto</t>
  </si>
  <si>
    <t>- Kertas HVS Folio</t>
  </si>
  <si>
    <t>Box</t>
  </si>
  <si>
    <t>PSAABR Budi Utama Lubuk Alung</t>
  </si>
  <si>
    <t>1. ATK  :</t>
  </si>
  <si>
    <t>lusin</t>
  </si>
  <si>
    <t>- Lakban</t>
  </si>
  <si>
    <t>2.  Alat Kebersihan :</t>
  </si>
  <si>
    <t>- Gayung</t>
  </si>
  <si>
    <t>3. Alat Listrik :</t>
  </si>
  <si>
    <t>Pak</t>
  </si>
  <si>
    <t>- Kertas HVS Kwarto</t>
  </si>
  <si>
    <t>0,5</t>
  </si>
  <si>
    <t>- Tinta Printer</t>
  </si>
  <si>
    <t>- Amplop Putih</t>
  </si>
  <si>
    <t>- Pena</t>
  </si>
  <si>
    <t>- Minyak Kayu Putih</t>
  </si>
  <si>
    <t>- Entrostop</t>
  </si>
  <si>
    <t>- Benang Bordir</t>
  </si>
  <si>
    <t>PSBGHI Padang</t>
  </si>
  <si>
    <t>- Kertas HVS folio 70 gr</t>
  </si>
  <si>
    <t>- Kertas HVS Kwarto 70 gr</t>
  </si>
  <si>
    <t>- Isi Spidol Permanen</t>
  </si>
  <si>
    <t xml:space="preserve">Botol </t>
  </si>
  <si>
    <t>- Lampu TL/54 20 watt</t>
  </si>
  <si>
    <t>- Lampu TL/54 40 watt</t>
  </si>
  <si>
    <t>3. Alat Kebersihan :</t>
  </si>
  <si>
    <t>- Karbol</t>
  </si>
  <si>
    <t>4. Obat obatan :</t>
  </si>
  <si>
    <t>- Pembersih lantai</t>
  </si>
  <si>
    <t>- Masker</t>
  </si>
  <si>
    <t>PSKW Andam Dewi Solok</t>
  </si>
  <si>
    <t>- Kertas Faximile</t>
  </si>
  <si>
    <t>- Paracetamol</t>
  </si>
  <si>
    <t xml:space="preserve"> </t>
  </si>
  <si>
    <t>H. Abdul Gafar, SE, MM</t>
  </si>
  <si>
    <t>NIP. 195601225 198303 1 010</t>
  </si>
  <si>
    <t>- Map Kertas Biasa</t>
  </si>
  <si>
    <t>- Stabilo</t>
  </si>
  <si>
    <t>- Amplop Besar Kuning</t>
  </si>
  <si>
    <t>- Tinta Printer Isi Ulang</t>
  </si>
  <si>
    <t>- Anak Hecter no.10-1M</t>
  </si>
  <si>
    <t>- Mata Pisau Cater</t>
  </si>
  <si>
    <t xml:space="preserve">Kotak </t>
  </si>
  <si>
    <t>- Sapu Plastik</t>
  </si>
  <si>
    <t>- Gundar Lantai Bertangkai</t>
  </si>
  <si>
    <t>- Sapu Ijuk Panjang</t>
  </si>
  <si>
    <t>- Tangkai Pel Sumbu</t>
  </si>
  <si>
    <t>- Pewangi Lantai</t>
  </si>
  <si>
    <t>- Pembersih Kaca</t>
  </si>
  <si>
    <t>- Gayung Air</t>
  </si>
  <si>
    <t>- Gundar WC Bulat</t>
  </si>
  <si>
    <t>- Sendok Sampah</t>
  </si>
  <si>
    <t>- Tissue</t>
  </si>
  <si>
    <t>- Pengharum Ruangan</t>
  </si>
  <si>
    <t>- Sabun Cream</t>
  </si>
  <si>
    <t>- Deterjen Bubuk</t>
  </si>
  <si>
    <t>- Sapu Lidi</t>
  </si>
  <si>
    <t>2. Alat Listrik  :</t>
  </si>
  <si>
    <t>- Steker T</t>
  </si>
  <si>
    <t>- Baterai Remot</t>
  </si>
  <si>
    <t>- Stop Kontak O/B Arde 4LB</t>
  </si>
  <si>
    <t>- Baterai Besar</t>
  </si>
  <si>
    <t>- Baterai Kecil</t>
  </si>
  <si>
    <t>- Amoxicilyn Kapsul 500mg</t>
  </si>
  <si>
    <t>- GG</t>
  </si>
  <si>
    <t>- Kain Kasa Steril</t>
  </si>
  <si>
    <t>- Benang Jahit</t>
  </si>
  <si>
    <t>- Jarum Tangan</t>
  </si>
  <si>
    <t xml:space="preserve">KB </t>
  </si>
  <si>
    <t>- Map Snelhecter Folio</t>
  </si>
  <si>
    <t>- Refil Data Print</t>
  </si>
  <si>
    <t>- Plastik Jilid</t>
  </si>
  <si>
    <t>- Amplop Dinas Casing 29 x 39</t>
  </si>
  <si>
    <t>3. Obat-Obatan</t>
  </si>
  <si>
    <t>- Betadine</t>
  </si>
  <si>
    <t>- Kain Kasa</t>
  </si>
  <si>
    <t>- Jarum Mesin</t>
  </si>
  <si>
    <t>- Pembersih WC</t>
  </si>
  <si>
    <t>- Anti Biotik</t>
  </si>
  <si>
    <t>Helai</t>
  </si>
  <si>
    <t>- Klip No.3</t>
  </si>
  <si>
    <t>- Ember</t>
  </si>
  <si>
    <t>- Gundar WC Bult</t>
  </si>
  <si>
    <t>- Gundar Kain</t>
  </si>
  <si>
    <t>- Sapu Lantai</t>
  </si>
  <si>
    <t>- Keset Kaki</t>
  </si>
  <si>
    <t>- Serbet Tangan</t>
  </si>
  <si>
    <t>- Soket 1/2 Inchi</t>
  </si>
  <si>
    <t>- Paralon 1/2 Inchi</t>
  </si>
  <si>
    <t>- Paralon 3/4 Inchi</t>
  </si>
  <si>
    <t>- Soket Aor PVC 1/2 Inchi</t>
  </si>
  <si>
    <t>- Saklar Tunggal</t>
  </si>
  <si>
    <t>- Lampu SL E 12 W</t>
  </si>
  <si>
    <t>- Lampu SL E 20 W</t>
  </si>
  <si>
    <t>Batang</t>
  </si>
  <si>
    <t>4.Peralatan/Kelengkapan Pakai Habis</t>
  </si>
  <si>
    <t>- Piring</t>
  </si>
  <si>
    <t>- Gelas</t>
  </si>
  <si>
    <t>- Buku Tulis Folio Isi 100</t>
  </si>
  <si>
    <t>- Buku Tulis Isi 100</t>
  </si>
  <si>
    <t>- Amplop Putih 110 Jaya</t>
  </si>
  <si>
    <t>- Spidol White Board merk Snawman</t>
  </si>
  <si>
    <t>- Pensil Biasa Standard</t>
  </si>
  <si>
    <t>- Stop Map Folio</t>
  </si>
  <si>
    <t>- Sodok Sampah</t>
  </si>
  <si>
    <t>- Bebek Pembersih Kloset</t>
  </si>
  <si>
    <t>- Kabel NY WHY 2x1,5 mm</t>
  </si>
  <si>
    <t>- Cok Raun 4 Lubang</t>
  </si>
  <si>
    <t>- Cok Raun 3 Lubang</t>
  </si>
  <si>
    <t>- Cok Raun 2 Lubang</t>
  </si>
  <si>
    <t>- Lampu Sorot</t>
  </si>
  <si>
    <t>Bahan pembersih</t>
  </si>
  <si>
    <t>Alat Listrik</t>
  </si>
  <si>
    <t>Bahan Cetak</t>
  </si>
  <si>
    <t>Obat-obatan</t>
  </si>
  <si>
    <t>Praktek</t>
  </si>
  <si>
    <t>perlengkapan pakai habis</t>
  </si>
  <si>
    <t>ATK</t>
  </si>
  <si>
    <t>REKAP PERSEDIAAN</t>
  </si>
  <si>
    <t>Uraian Persediaan</t>
  </si>
  <si>
    <t>Jumlah (Rp)</t>
  </si>
  <si>
    <t>Alat Tulis Kantor</t>
  </si>
  <si>
    <t>Bahan Pembersih</t>
  </si>
  <si>
    <t>Obat-Obatan</t>
  </si>
  <si>
    <t>Perlengkapan Pakai Habis Lainnya</t>
  </si>
  <si>
    <t>Cetak dan Penggandaan</t>
  </si>
  <si>
    <t>Bahan Keterampilan</t>
  </si>
  <si>
    <t>Jumlah Persediaan Juni 2018</t>
  </si>
  <si>
    <t>Gedung dan Bangunan</t>
  </si>
  <si>
    <t>1.3.3.11.01</t>
  </si>
  <si>
    <t>1.3.4.24.01</t>
  </si>
  <si>
    <t>SKPD : 1.13.01. DINAS SOSIAL</t>
  </si>
  <si>
    <t>N E R A C A</t>
  </si>
  <si>
    <t>ASET</t>
  </si>
  <si>
    <t>ASET LANCAR</t>
  </si>
  <si>
    <t>Kas dan Setara Kas</t>
  </si>
  <si>
    <t>- Kas di Bendahara Penerimaaan</t>
  </si>
  <si>
    <t>- Kas di Bendahara Pengeluaran</t>
  </si>
  <si>
    <t>- Kas di BUD</t>
  </si>
  <si>
    <t>- Setara Kas</t>
  </si>
  <si>
    <t>Piutang Pendapatan</t>
  </si>
  <si>
    <t>- Piutang Pajak Daerah</t>
  </si>
  <si>
    <t>- Piutang Retribusi</t>
  </si>
  <si>
    <t>- Penyisihan Piutang Retribusi</t>
  </si>
  <si>
    <t>- Piutang Hasil PKD Yg Dipisahkan</t>
  </si>
  <si>
    <t>- Piutang Lain2 P A D Yg Sah</t>
  </si>
  <si>
    <t xml:space="preserve">Beban Dibayar Dimuka </t>
  </si>
  <si>
    <t>JUMLAH ASET LANCAR</t>
  </si>
  <si>
    <t>Peralatan dan Mesin</t>
  </si>
  <si>
    <t>Gedung dan bangunan</t>
  </si>
  <si>
    <t>Jalan, Irigasi dan Jaringan</t>
  </si>
  <si>
    <t>Aset Tetap Lainya</t>
  </si>
  <si>
    <t>Kontruksi Dalam Pengerjaan</t>
  </si>
  <si>
    <t xml:space="preserve">Akumulasi penyusutan </t>
  </si>
  <si>
    <t>JUMLAH ASET TETAP</t>
  </si>
  <si>
    <t>Aset Tidak Berwujud</t>
  </si>
  <si>
    <t>Akumulasi Amortisasi Aset Tidak Berwujud</t>
  </si>
  <si>
    <t>Aset Lain-lain</t>
  </si>
  <si>
    <t>Akumulasi Penyusutan Aset Lain-lain</t>
  </si>
  <si>
    <t>Jumlah Aset Lainnya</t>
  </si>
  <si>
    <t xml:space="preserve">JUMLAH ASET </t>
  </si>
  <si>
    <t xml:space="preserve">KEWAJIBAN </t>
  </si>
  <si>
    <t>KEWAJIBAN JANGKA PENDEK</t>
  </si>
  <si>
    <t>Utang Perhitungan Pihak Ketiga (PFK)</t>
  </si>
  <si>
    <t>Pendapatan Diterima Dimuka</t>
  </si>
  <si>
    <t xml:space="preserve">Utang Belanja </t>
  </si>
  <si>
    <t>Utang Belanja Barang dan jasa</t>
  </si>
  <si>
    <t>Jumlah Kewajiban Jangka Pendek</t>
  </si>
  <si>
    <t>JUMLAH  KEWAJIBAN</t>
  </si>
  <si>
    <t xml:space="preserve">EKUITAS </t>
  </si>
  <si>
    <t xml:space="preserve">Ekuitas </t>
  </si>
  <si>
    <t>Ekuitas Untuk diKonsolidasikan</t>
  </si>
  <si>
    <t xml:space="preserve">JUMLAH  EKUITAS  </t>
  </si>
  <si>
    <t xml:space="preserve">JUMLAH KEWAJIBAN DAN EKUITAS </t>
  </si>
  <si>
    <t>Prov. Sumbar</t>
  </si>
  <si>
    <t>H. ABDUL GAFAR, SE, MM</t>
  </si>
  <si>
    <t>NIP .19601225 198303 1 010.</t>
  </si>
  <si>
    <t>2.1.5.02.06</t>
  </si>
  <si>
    <t>9.1.2.02.0012</t>
  </si>
  <si>
    <t>1.1.7.02.14</t>
  </si>
  <si>
    <t>Lampiran :19</t>
  </si>
  <si>
    <t xml:space="preserve">Belanja Brg </t>
  </si>
  <si>
    <t>&amp; Jasa</t>
  </si>
  <si>
    <t>DAFTAR UTANG BELANJA</t>
  </si>
  <si>
    <t>Lampiran : 16</t>
  </si>
  <si>
    <t>Lampiran : 9</t>
  </si>
  <si>
    <t>,</t>
  </si>
  <si>
    <t>Beban Beban Logistik</t>
  </si>
  <si>
    <t>Beban Jasa Akomodasi</t>
  </si>
  <si>
    <t>9.1.2.01.0009</t>
  </si>
  <si>
    <t>9.1.2.03.0014</t>
  </si>
  <si>
    <t>2018</t>
  </si>
  <si>
    <t>REKAP JURNAL PENYESUAIAN TAHUN 2018</t>
  </si>
  <si>
    <t>TOTAL MASING-MASING AKUN (SEMESTER I)</t>
  </si>
  <si>
    <t>Nomor Akun</t>
  </si>
  <si>
    <t>Nama Akun</t>
  </si>
  <si>
    <t>Debet</t>
  </si>
  <si>
    <t>Kredit</t>
  </si>
  <si>
    <t>Persediaan Alat Tulis Kantor</t>
  </si>
  <si>
    <t>Persediaan Bahan Pembersih</t>
  </si>
  <si>
    <t>Persediaan Alat Listrik dan Elektronik</t>
  </si>
  <si>
    <t>Persediaan Cetak</t>
  </si>
  <si>
    <t>1.1.7.01.04</t>
  </si>
  <si>
    <t>Persediaan Obat-obatan</t>
  </si>
  <si>
    <t>Persediaan Peralatan/Perlengkapan Pakai Habis</t>
  </si>
  <si>
    <t>1.1.7.01.14</t>
  </si>
  <si>
    <t>Persediaan Praktek</t>
  </si>
  <si>
    <t>Asuransi Dibayar Dimuka</t>
  </si>
  <si>
    <t>Jalan,Irigasi dan Jaringan</t>
  </si>
  <si>
    <t>Beban Pegawai</t>
  </si>
  <si>
    <t>Beban Barang dan Jasa</t>
  </si>
  <si>
    <t>Beban Alat Tulis Kantor</t>
  </si>
  <si>
    <t>Beban Alat Listrik dan Elektronik</t>
  </si>
  <si>
    <t>9.1.2.01.0004</t>
  </si>
  <si>
    <t>Beban Bahan Pembersih</t>
  </si>
  <si>
    <t>Beban Cetak</t>
  </si>
  <si>
    <t>Beban Praktek</t>
  </si>
  <si>
    <t>Beban Logistik</t>
  </si>
  <si>
    <t>Beban Jasa Premi Asuransi Barang Milik Daerah</t>
  </si>
  <si>
    <t>per 30 JUNI 2019</t>
  </si>
  <si>
    <t>Padang, 30 Juni 2019</t>
  </si>
  <si>
    <t>Padang,  30 Juni 2019</t>
  </si>
  <si>
    <t>DAFTAR PIUTANG PAJAK &amp; PENYISIHANNYA PER 30 JUNI 2019</t>
  </si>
  <si>
    <t>30 Juni 2019</t>
  </si>
  <si>
    <t>DAFTAR BEBAN  DIBAYAR  DIMUKA  PER 30 Juni 2019</t>
  </si>
  <si>
    <t>DAFTAR HUTANG JANGKA PENDEK PER 31 DESEMBER 2018 DAN TGL</t>
  </si>
  <si>
    <t>PEMBAYARAN NYA PADA SEMESTER I TAHUN 2019</t>
  </si>
  <si>
    <t>DAFTAR BELANJA BARANG DAN JASA YANG DIKAPITALISIR Per 30 JUNI 2019</t>
  </si>
  <si>
    <t>30-06-2019</t>
  </si>
  <si>
    <r>
      <t xml:space="preserve">( </t>
    </r>
    <r>
      <rPr>
        <b/>
        <i/>
        <sz val="10"/>
        <color indexed="8"/>
        <rFont val="Arial Narrow"/>
        <family val="2"/>
      </rPr>
      <t>Jurnal Balik Utang Belanja Pegawai per 31 Desember 2018</t>
    </r>
    <r>
      <rPr>
        <b/>
        <sz val="10"/>
        <color indexed="8"/>
        <rFont val="Arial Narrow"/>
        <family val="2"/>
      </rPr>
      <t xml:space="preserve"> )</t>
    </r>
  </si>
  <si>
    <r>
      <t xml:space="preserve">( </t>
    </r>
    <r>
      <rPr>
        <b/>
        <i/>
        <sz val="10"/>
        <color indexed="8"/>
        <rFont val="Arial Narrow"/>
        <family val="2"/>
      </rPr>
      <t>Jurnal Balik Utang Belanja Barang dan Jasa per 31 Desember 2018</t>
    </r>
    <r>
      <rPr>
        <b/>
        <sz val="10"/>
        <color indexed="8"/>
        <rFont val="Arial Narrow"/>
        <family val="2"/>
      </rPr>
      <t xml:space="preserve"> )</t>
    </r>
  </si>
  <si>
    <t>PER 30 JUNI 2019</t>
  </si>
  <si>
    <t>DAFTAR PERSEDIAAN PER 30 JUNI 2019</t>
  </si>
  <si>
    <t>- Piroxicam</t>
  </si>
  <si>
    <t>- Tinta Isi Ulang Epson</t>
  </si>
  <si>
    <t>- Tinta Isi Ulang Canon</t>
  </si>
  <si>
    <t>4. Obat obatan Pakai habis :</t>
  </si>
  <si>
    <t>2. Cetak dan Penggandaan :</t>
  </si>
  <si>
    <t>- Amplop Dinas 11 x 23</t>
  </si>
  <si>
    <t>- Map Kop Dinas</t>
  </si>
  <si>
    <t>- Pampers Lansia</t>
  </si>
  <si>
    <t>- Loperamide</t>
  </si>
  <si>
    <t>- Oralit</t>
  </si>
  <si>
    <t>- Antasida Doen</t>
  </si>
  <si>
    <t>- Map Gong You</t>
  </si>
  <si>
    <t>- Map Kertas</t>
  </si>
  <si>
    <t>2. Obat-Obatan dan Dokter Pakai Habis</t>
  </si>
  <si>
    <t>- Obat Demam</t>
  </si>
  <si>
    <t>4. Bahan Keterampilan</t>
  </si>
  <si>
    <t>3. Alat Listrik dan Elektronik</t>
  </si>
  <si>
    <t>- Bola Lampu 20 Watt</t>
  </si>
  <si>
    <t>5. Peralatan Kebersihan</t>
  </si>
  <si>
    <t>- Resleting Celana</t>
  </si>
  <si>
    <t>- Hak Rok/Celana</t>
  </si>
  <si>
    <t>- Buah Kancing</t>
  </si>
  <si>
    <t>- Map Snalhecter Folio (Plastik)</t>
  </si>
  <si>
    <t>- Correcting</t>
  </si>
  <si>
    <t>- Map Ordener Folio</t>
  </si>
  <si>
    <t>- Spidol Permanen</t>
  </si>
  <si>
    <t>- Lakban Uk.1,5 cm</t>
  </si>
  <si>
    <t>- Lakban Uk.2 cm</t>
  </si>
  <si>
    <t>- Kemoceng</t>
  </si>
  <si>
    <t>- Keset Kaki Sedang</t>
  </si>
  <si>
    <t>- Cairan Pencuci Piring</t>
  </si>
  <si>
    <t>- Pengharum Ruangan Gantung</t>
  </si>
  <si>
    <t>- Lampu Hemat Energi PLEU (T) 15 watt</t>
  </si>
  <si>
    <t>- Lampu Hemat Energi PLEU (T) 23 watt</t>
  </si>
  <si>
    <t>- Parasetamol Tablet 500 mg</t>
  </si>
  <si>
    <t>- Vitamin B Kompleks Tablet</t>
  </si>
  <si>
    <t>- CTM</t>
  </si>
  <si>
    <t>- Deksametason Tablet</t>
  </si>
  <si>
    <t>- Mekanazol Salaf</t>
  </si>
  <si>
    <t>- Asam Mafenamat</t>
  </si>
  <si>
    <t>- Antalgin/500</t>
  </si>
  <si>
    <t>- Kotrimosazol</t>
  </si>
  <si>
    <t>- Vitamin B1</t>
  </si>
  <si>
    <t>- Vitamin A</t>
  </si>
  <si>
    <t>- Vitamin C</t>
  </si>
  <si>
    <t>- Handyplas</t>
  </si>
  <si>
    <t>- Perban Kasa</t>
  </si>
  <si>
    <t>- Revanol</t>
  </si>
  <si>
    <t>- Slaf Nosib</t>
  </si>
  <si>
    <t>- Isi Pena My Gell</t>
  </si>
  <si>
    <t>- Lakban Uk. 2 cm</t>
  </si>
  <si>
    <t>- Binder Klip No.111</t>
  </si>
  <si>
    <t>- Map Kop PSBN</t>
  </si>
  <si>
    <t>- Cetak Leafleat/Brosur PSBN</t>
  </si>
  <si>
    <t>2. ATK Kelayan :</t>
  </si>
  <si>
    <t>3. Obat obatan :</t>
  </si>
  <si>
    <t>4. Alat keterampilan :</t>
  </si>
  <si>
    <t>- Buku Tulis Petak Isi 40</t>
  </si>
  <si>
    <t>- Buku Tulis Petak Isi 100</t>
  </si>
  <si>
    <t>- Buku Gambar Besar</t>
  </si>
  <si>
    <t>- Buku Tulis Kwarto Isi 100</t>
  </si>
  <si>
    <t>- Lem</t>
  </si>
  <si>
    <t>- Pensil HB</t>
  </si>
  <si>
    <t>- Sampul Kertas</t>
  </si>
  <si>
    <t>- Refanol</t>
  </si>
  <si>
    <t>- Obat Batuk</t>
  </si>
  <si>
    <t>- Kapas</t>
  </si>
  <si>
    <t>- Benang Mesin Kecil</t>
  </si>
  <si>
    <t>- Ram Kain Bordir</t>
  </si>
  <si>
    <t>- Minyak Mesin</t>
  </si>
  <si>
    <t>- Kertas HVS F4 70 gr</t>
  </si>
  <si>
    <t>- Kertas HVS A4 70 gr</t>
  </si>
  <si>
    <t>- Map Snelhecter</t>
  </si>
  <si>
    <t>- Map Lucky</t>
  </si>
  <si>
    <t>Lampiran : 4</t>
  </si>
  <si>
    <t>BERDASARKAN GU/TU/LS JANUARI s.d JUNI 2019</t>
  </si>
  <si>
    <t>BERDASARKAN JENIS BELANJA JANUARI s.d JUNI 2019</t>
  </si>
  <si>
    <t>DAFTAR PIUTANG PAJAK (PKB,BBNKB, PBBKB dan PAP) per 31 DESEMBER 2018</t>
  </si>
  <si>
    <t>dan TGL PEMBAYARAN oleh WAJIB PAJAK PADA SEMESTER 1 TAHUN 2019</t>
  </si>
  <si>
    <t>Nama Jenis Pajak</t>
  </si>
  <si>
    <t>Diterima oleh Bendahara</t>
  </si>
  <si>
    <t>Penerimaan</t>
  </si>
  <si>
    <t xml:space="preserve">Disetorkan ke Kas </t>
  </si>
  <si>
    <t>Daerah</t>
  </si>
  <si>
    <t>3 th</t>
  </si>
  <si>
    <t>Lampiran : 8</t>
  </si>
  <si>
    <t>DAFTAR PIUTANG RETRIBUSI Per 31 DESEMBER 2018 DAN TGL PEMBAYARANNYA OLEH WR</t>
  </si>
  <si>
    <t>PADA SEMESTER 1 TAHUN 2019</t>
  </si>
  <si>
    <t xml:space="preserve">Nama </t>
  </si>
  <si>
    <t>Debitur/</t>
  </si>
  <si>
    <t xml:space="preserve">Jenis </t>
  </si>
  <si>
    <t>DAFTAR PIUTANG RETRIBUSI &amp; PENYISIHANNYA PER 30 JUNI 2019</t>
  </si>
  <si>
    <t>Uraian/Nama Debitur</t>
  </si>
  <si>
    <t>DAFTAR PIUTANG LAIN2 PAD YG SAH per 31 DESEMBER 2018 dan TGL PEMBAYARANNYA</t>
  </si>
  <si>
    <t>OLEH WR PADA SEMESTER 1 TAHUN 2019</t>
  </si>
  <si>
    <t>Lampiran :  10</t>
  </si>
  <si>
    <t>Lampiran : 11</t>
  </si>
  <si>
    <t>DAFTAR PIUTANG LAIN_LAIN PAD YG SAH DAN PENYISIHAN PIUTANG</t>
  </si>
  <si>
    <t>LAIN-LAIN PAD YANG SAH PER 30 JUNI 2019</t>
  </si>
  <si>
    <t>DAFTAR PENDAPATAN DITERIMA DIMUKA  PER 30 Juni 2019</t>
  </si>
  <si>
    <t>Lampiran : 12</t>
  </si>
  <si>
    <t>Diterima Dimuka</t>
  </si>
  <si>
    <t xml:space="preserve">Jlh  Beban </t>
  </si>
  <si>
    <t>Ketiga</t>
  </si>
  <si>
    <t>Rp.</t>
  </si>
  <si>
    <t>Dibayarkan</t>
  </si>
  <si>
    <t xml:space="preserve"> 5 Januari 2019</t>
  </si>
  <si>
    <t xml:space="preserve"> 6 Februari 2019</t>
  </si>
  <si>
    <t xml:space="preserve"> 1 Februari 2019</t>
  </si>
  <si>
    <t>DAFTAR REKAPITULASI PENDAPATAN JANUARI s/d JUNI 2019</t>
  </si>
  <si>
    <t xml:space="preserve">                                                                      Padang, 30 Juni 2019</t>
  </si>
  <si>
    <t xml:space="preserve">                                                                     Kepala Dinas Sosial </t>
  </si>
  <si>
    <t xml:space="preserve">                                                                   Provinsi Sumatera Barat</t>
  </si>
  <si>
    <t xml:space="preserve">                                                                   H.ABDUL GAFAR.SE.MM</t>
  </si>
  <si>
    <t xml:space="preserve">                                                                   NIP.19601225 198303 1 010</t>
  </si>
  <si>
    <t>JANUARI S/D JUNI 2019</t>
  </si>
  <si>
    <t>: 2019</t>
  </si>
  <si>
    <t>Lampiran  : 14</t>
  </si>
  <si>
    <t xml:space="preserve">- Kertas HVS Folio </t>
  </si>
  <si>
    <t>- Buku Tulis Kuarto Isi 100</t>
  </si>
  <si>
    <t>2. Alat/ Bahan Pembersih :</t>
  </si>
  <si>
    <t>- Sapu Lantai Plastik</t>
  </si>
  <si>
    <t>- Pembersih Lantai SOS</t>
  </si>
  <si>
    <t>- Byfresh Ruangan Semprot 450 Ml</t>
  </si>
  <si>
    <t>- Tissue Paseo Isi 250 Saset</t>
  </si>
  <si>
    <t>- Densol Pewangi Refil</t>
  </si>
  <si>
    <t>- Bola lampu hemat energi SL E 18 Watt</t>
  </si>
  <si>
    <t>- Bola lampu pijar Philip 14 watt</t>
  </si>
  <si>
    <t>- Bola lampu pijar 5 watt</t>
  </si>
  <si>
    <t>- Senter Besar 4 Batu</t>
  </si>
  <si>
    <t>4. Perlengkapan Pakai Habis Lainnya</t>
  </si>
  <si>
    <t>- Pipa Paralon 1/2</t>
  </si>
  <si>
    <t>- Pipa Paralon 1/4</t>
  </si>
  <si>
    <t>5. Kelengkapan Klien</t>
  </si>
  <si>
    <t>- Tas Peserta Bimbingan</t>
  </si>
  <si>
    <t>- Topi</t>
  </si>
  <si>
    <t>- Tas Ransel</t>
  </si>
  <si>
    <t>- Baju Kaos Stelan</t>
  </si>
  <si>
    <t>Btg</t>
  </si>
  <si>
    <t>Glg</t>
  </si>
  <si>
    <t>3. Cetak dan Penggandaan :</t>
  </si>
  <si>
    <t>2. Alat/Bahan Kebersihan :</t>
  </si>
  <si>
    <t>- Amplop Cassing Kabinet</t>
  </si>
  <si>
    <t>- Karbon Penghapus Petikan Kecil</t>
  </si>
  <si>
    <t>- Kertas HVS Folio 70Gr</t>
  </si>
  <si>
    <t>- Kertas HVS Kuarto 70Gr</t>
  </si>
  <si>
    <t>- Pita Mesin Ketik</t>
  </si>
  <si>
    <t>- Buku Tulis</t>
  </si>
  <si>
    <t>- Bolpoint</t>
  </si>
  <si>
    <t>Kodi</t>
  </si>
  <si>
    <t>- Karbol Wangi Liter</t>
  </si>
  <si>
    <t>- Refill Pembersih Kaca/Clear 500 ml</t>
  </si>
  <si>
    <t>- Payung</t>
  </si>
  <si>
    <t>- Jemuran Bulat Plastik Lion Star</t>
  </si>
  <si>
    <t>- Sabun Cucu Piring Cair Isi 800ml</t>
  </si>
  <si>
    <t>- Kwitansi Dinas 1/2 Folio NCR 5 W</t>
  </si>
  <si>
    <t>4. Bahan keterampilan :</t>
  </si>
  <si>
    <t>- Meteran Kain</t>
  </si>
  <si>
    <t>- Kertas Minyak</t>
  </si>
  <si>
    <t>- Ram Uk.Sedang</t>
  </si>
  <si>
    <t>Kt</t>
  </si>
  <si>
    <t>5. Alat Listrik dan Elektronik :</t>
  </si>
  <si>
    <t>- Bola Lampu LED 9 Watt Non Garansi</t>
  </si>
  <si>
    <t>- Amoxilin</t>
  </si>
  <si>
    <t>- Antasid</t>
  </si>
  <si>
    <t>- Resperidone 2 mg</t>
  </si>
  <si>
    <t>- Antalgin</t>
  </si>
  <si>
    <t>- Salaf Kulit</t>
  </si>
  <si>
    <t>- Diafrom</t>
  </si>
  <si>
    <t>- OBH Obat Batuk</t>
  </si>
  <si>
    <t>- Perban</t>
  </si>
  <si>
    <t>- Plaster</t>
  </si>
  <si>
    <t>- Minyak Angin</t>
  </si>
  <si>
    <t>- Dulcolak</t>
  </si>
  <si>
    <t>Tb</t>
  </si>
  <si>
    <t>Ls</t>
  </si>
  <si>
    <t>6. Obat-Obatan</t>
  </si>
  <si>
    <t>7. Peralatan/Perlengkapan Pakai Habis</t>
  </si>
  <si>
    <t>- Klip Trigonal</t>
  </si>
  <si>
    <t>- Mata Pisau Cutter</t>
  </si>
  <si>
    <t>- Materai 6000</t>
  </si>
  <si>
    <t>- Materai 3000</t>
  </si>
  <si>
    <t>8. Kelengkapan Klien Pakai Habis</t>
  </si>
  <si>
    <t>- Sabun Cuci Diterjen</t>
  </si>
  <si>
    <t>- Sabun Batangan</t>
  </si>
  <si>
    <t>- Sabun Cuci Cream Ekonomi</t>
  </si>
  <si>
    <t>- Sabun Mandi</t>
  </si>
  <si>
    <t>- Pasta Gigi</t>
  </si>
  <si>
    <t>- Sikat Gigi</t>
  </si>
  <si>
    <t>- Shampo</t>
  </si>
  <si>
    <t>- Pembalut</t>
  </si>
  <si>
    <t>Sachet</t>
  </si>
  <si>
    <t>Bahan Pakai Habis Lainnya</t>
  </si>
  <si>
    <t>SEMESTER I TAHUN 2019</t>
  </si>
  <si>
    <t>DAFTAR REKAPITULASI &amp; MUTASI ASET TETAP DAN ASET LAINNYA SEMESTER 1 TAHUN 2019</t>
  </si>
  <si>
    <t>Kurang</t>
  </si>
  <si>
    <t>Semester 1</t>
  </si>
  <si>
    <t>Saldo Awl</t>
  </si>
  <si>
    <t>Akm.Peny</t>
  </si>
  <si>
    <t>&amp; Amor</t>
  </si>
  <si>
    <t>1 jan 2019</t>
  </si>
  <si>
    <t>30 Jun 2019</t>
  </si>
  <si>
    <t>Nilai Buku</t>
  </si>
  <si>
    <t>per 30</t>
  </si>
  <si>
    <t>DAFTAR BELANJA MODAL YANG TIDAK DIKAPITALISIR SEMESTER 1 TAHUN 2019</t>
  </si>
  <si>
    <t>BM.Peralatan</t>
  </si>
  <si>
    <t>&amp; Mesin</t>
  </si>
  <si>
    <t>Meja Belajar</t>
  </si>
  <si>
    <t>Kursi</t>
  </si>
  <si>
    <t>DAFTAR PENGHAPUSAN ASET TETAP DAN ASET LAINNYA SEMESTER 1 TAHUN 2019</t>
  </si>
  <si>
    <t>Semester I Tahun 2019</t>
  </si>
  <si>
    <t>(Jurnal penyesuaian Persediaan ATK per 30 Juni 2019)</t>
  </si>
  <si>
    <t>(Jurnal penyesuaian Persediaan Bahan Pembersih per 30 Juni 2019)</t>
  </si>
  <si>
    <t>(Jurnal penyesuaian Persediaan Alat Listrik dan Elektronik per 30 Juni 2019)</t>
  </si>
  <si>
    <t>(Jurnal penyesuaian Persediaan Cetak per 30 Juni 2019)</t>
  </si>
  <si>
    <t>(Jurnal penyesuaian Persediaan Obat-obatan per 30 Juni 2019)</t>
  </si>
  <si>
    <t>Beban Bahan Praktek</t>
  </si>
  <si>
    <t>(Jurnal penyesuaian Beban Bahan praktek per 30 Juni 2019)</t>
  </si>
  <si>
    <t>(Jurnal penyesuaian Beban Perlengkapan Habis Pakai per 30 Juni 2019)</t>
  </si>
  <si>
    <t>Ekuitas</t>
  </si>
  <si>
    <t>Peralatan &amp; Mesin</t>
  </si>
  <si>
    <t>3.1.1.01.01</t>
  </si>
  <si>
    <t>1.3.2.36.01</t>
  </si>
  <si>
    <t>(Jurnal penyesuaian Peralatan dan Mesin yang Tidak Dikapitalisir per 30 Juni 2019)</t>
  </si>
  <si>
    <t>Beban Hibah diserahan pada pihak ketiga</t>
  </si>
  <si>
    <t>Beban Peralatan/Perlengkapan pakai habis</t>
  </si>
  <si>
    <t>(Jurnal penyesuaian Utang Barang dan Jasa (BAST yang belum cair terdiri dari 8 BAST belanja Logistic, 1 belanja hibah barang diserahkan pada pihak ketiga, dan belanja peralatan/perlengkapan pakai habis ) per 30 Juni 2019)</t>
  </si>
  <si>
    <t>9.1.2.02.00010</t>
  </si>
  <si>
    <t>9.1.5.07.0001</t>
  </si>
  <si>
    <t>URAIAN/DIKAPITALISIR</t>
  </si>
  <si>
    <t>Ke JENIS ASET TETAP &amp;</t>
  </si>
  <si>
    <t>PERALATAN &amp; MESIN</t>
  </si>
  <si>
    <t>E</t>
  </si>
  <si>
    <t>F</t>
  </si>
  <si>
    <t>JALAN,IRIGASI &amp; JARINGAN</t>
  </si>
  <si>
    <t>(Jurnal penyesuaian Mutasi Antar SKPD berupa plang per 30 Juni 2019)</t>
  </si>
  <si>
    <t>DAFTAR HUTANG BELANJA PER 30 JUNI 2019</t>
  </si>
  <si>
    <t>Akm.Peny.Peralatan dan Mesn</t>
  </si>
  <si>
    <t>1.3.7.01.34</t>
  </si>
  <si>
    <t>Premi asuransi dibayar dimuka</t>
  </si>
  <si>
    <t>Beban Premi Asuransi</t>
  </si>
  <si>
    <r>
      <t xml:space="preserve">( </t>
    </r>
    <r>
      <rPr>
        <b/>
        <i/>
        <sz val="10"/>
        <color indexed="8"/>
        <rFont val="Arial Narrow"/>
        <family val="2"/>
      </rPr>
      <t>Jurnal Balik Premi Asuransi per 31 Desember 2018</t>
    </r>
    <r>
      <rPr>
        <b/>
        <sz val="10"/>
        <color indexed="8"/>
        <rFont val="Arial Narrow"/>
        <family val="2"/>
      </rPr>
      <t xml:space="preserve"> )</t>
    </r>
  </si>
  <si>
    <t>2019</t>
  </si>
  <si>
    <t>Aset Tidak Bermanfaat</t>
  </si>
  <si>
    <t>Akumulasi Penyusutan Aset Tidak Bermanfaat</t>
  </si>
  <si>
    <t>perlengkapan pakai hbs lainnya</t>
  </si>
  <si>
    <t>cetak &amp; penggandaan</t>
  </si>
  <si>
    <t>bahan keterampilan</t>
  </si>
  <si>
    <t>total</t>
  </si>
  <si>
    <t>semester1</t>
  </si>
  <si>
    <t>semester2</t>
  </si>
  <si>
    <t>Semester II Tahun 2019</t>
  </si>
  <si>
    <t>31-12-2019</t>
  </si>
  <si>
    <t xml:space="preserve">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</si>
</sst>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&quot;Rp&quot;* #,##0_);_(&quot;Rp&quot;* \(#,##0\);_(&quot;Rp&quot;* &quot;-&quot;_);_(@_)"/>
    <numFmt numFmtId="165" formatCode="_(* #,##0_);_(* \(#,##0\);_(* &quot;-&quot;_);_(@_)"/>
    <numFmt numFmtId="166" formatCode="_(* #,##0.00_);_(* \(#,##0.00\);_(* &quot;-&quot;??_);_(@_)"/>
    <numFmt numFmtId="167" formatCode="_(* #,##0.00_);_(* \(#,##0.00\);_(* &quot;-&quot;_);_(@_)"/>
    <numFmt numFmtId="168" formatCode="_(* #,##0_);_(* \(#,##0\);_(* &quot;-&quot;??_);_(@_)"/>
    <numFmt numFmtId="169" formatCode="_(* #,##0.0_);_(* \(#,##0.0\);_(* &quot;-&quot;??_);_(@_)"/>
    <numFmt numFmtId="170" formatCode="_(* #,##0.0_);_(* \(#,##0.0\);_(* &quot;-&quot;_);_(@_)"/>
    <numFmt numFmtId="171" formatCode="_(* #,##0.000000_);_(* \(#,##0.000000\);_(* &quot;-&quot;??_);_(@_)"/>
  </numFmts>
  <fonts count="5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2"/>
      <color theme="1"/>
      <name val="Calibri"/>
      <family val="2"/>
      <charset val="1"/>
      <scheme val="minor"/>
    </font>
    <font>
      <sz val="12"/>
      <color theme="1"/>
      <name val="Arial Narrow"/>
      <family val="2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9"/>
      <name val="Arial Narrow"/>
      <family val="2"/>
    </font>
    <font>
      <b/>
      <sz val="9"/>
      <color indexed="8"/>
      <name val="Arial Narrow"/>
      <family val="2"/>
    </font>
    <font>
      <sz val="10"/>
      <name val="Arial"/>
      <family val="2"/>
    </font>
    <font>
      <sz val="9"/>
      <color indexed="8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0"/>
      <name val="Arial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i/>
      <sz val="10"/>
      <color theme="1"/>
      <name val="Arial Narrow"/>
      <family val="2"/>
    </font>
    <font>
      <b/>
      <i/>
      <sz val="10"/>
      <color indexed="8"/>
      <name val="Arial Narrow"/>
      <family val="2"/>
    </font>
    <font>
      <b/>
      <u/>
      <sz val="10"/>
      <color theme="1"/>
      <name val="Arial Narrow"/>
      <family val="2"/>
    </font>
    <font>
      <sz val="9"/>
      <name val="Century Gothic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12"/>
      <color theme="1"/>
      <name val="Calibri"/>
      <family val="2"/>
      <charset val="1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b/>
      <i/>
      <sz val="10"/>
      <color rgb="FFFF0000"/>
      <name val="Arial Narrow"/>
      <family val="2"/>
    </font>
    <font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 val="singleAccounting"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8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826">
    <xf numFmtId="0" fontId="0" fillId="0" borderId="0" xfId="0"/>
    <xf numFmtId="0" fontId="0" fillId="0" borderId="2" xfId="0" applyBorder="1"/>
    <xf numFmtId="0" fontId="0" fillId="0" borderId="3" xfId="0" applyBorder="1"/>
    <xf numFmtId="165" fontId="0" fillId="0" borderId="3" xfId="1" applyFont="1" applyBorder="1"/>
    <xf numFmtId="164" fontId="0" fillId="0" borderId="0" xfId="1" applyNumberFormat="1" applyFont="1"/>
    <xf numFmtId="165" fontId="0" fillId="0" borderId="0" xfId="1" applyFont="1"/>
    <xf numFmtId="0" fontId="2" fillId="0" borderId="3" xfId="0" applyFont="1" applyBorder="1"/>
    <xf numFmtId="0" fontId="5" fillId="0" borderId="1" xfId="0" applyFont="1" applyBorder="1"/>
    <xf numFmtId="164" fontId="5" fillId="0" borderId="1" xfId="1" applyNumberFormat="1" applyFont="1" applyBorder="1"/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164" fontId="5" fillId="0" borderId="2" xfId="1" applyNumberFormat="1" applyFont="1" applyBorder="1"/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164" fontId="5" fillId="0" borderId="3" xfId="1" applyNumberFormat="1" applyFont="1" applyBorder="1"/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/>
    <xf numFmtId="164" fontId="5" fillId="2" borderId="3" xfId="1" applyNumberFormat="1" applyFont="1" applyFill="1" applyBorder="1"/>
    <xf numFmtId="0" fontId="5" fillId="0" borderId="0" xfId="0" applyFont="1"/>
    <xf numFmtId="164" fontId="5" fillId="0" borderId="0" xfId="1" applyNumberFormat="1" applyFont="1"/>
    <xf numFmtId="0" fontId="0" fillId="0" borderId="0" xfId="0" applyAlignment="1"/>
    <xf numFmtId="0" fontId="6" fillId="0" borderId="0" xfId="0" applyFont="1"/>
    <xf numFmtId="0" fontId="6" fillId="0" borderId="0" xfId="0" applyFont="1" applyAlignment="1"/>
    <xf numFmtId="0" fontId="7" fillId="0" borderId="0" xfId="0" applyFont="1"/>
    <xf numFmtId="164" fontId="8" fillId="0" borderId="0" xfId="1" applyNumberFormat="1" applyFont="1"/>
    <xf numFmtId="164" fontId="8" fillId="0" borderId="0" xfId="1" applyNumberFormat="1" applyFont="1" applyAlignment="1">
      <alignment horizontal="center"/>
    </xf>
    <xf numFmtId="0" fontId="2" fillId="0" borderId="6" xfId="0" applyFont="1" applyBorder="1" applyAlignment="1"/>
    <xf numFmtId="0" fontId="2" fillId="0" borderId="25" xfId="0" applyFont="1" applyBorder="1" applyAlignment="1"/>
    <xf numFmtId="0" fontId="2" fillId="0" borderId="24" xfId="0" applyFont="1" applyBorder="1" applyAlignment="1"/>
    <xf numFmtId="0" fontId="2" fillId="0" borderId="0" xfId="0" applyFont="1" applyAlignment="1">
      <alignment horizontal="center"/>
    </xf>
    <xf numFmtId="165" fontId="6" fillId="0" borderId="0" xfId="1" applyFont="1"/>
    <xf numFmtId="165" fontId="5" fillId="0" borderId="0" xfId="1" applyFont="1"/>
    <xf numFmtId="0" fontId="5" fillId="0" borderId="3" xfId="0" applyFont="1" applyBorder="1" applyAlignment="1">
      <alignment horizontal="center" vertical="center"/>
    </xf>
    <xf numFmtId="165" fontId="5" fillId="0" borderId="3" xfId="1" applyFont="1" applyBorder="1" applyAlignment="1">
      <alignment horizontal="center" vertical="center"/>
    </xf>
    <xf numFmtId="165" fontId="5" fillId="0" borderId="3" xfId="1" applyFont="1" applyBorder="1"/>
    <xf numFmtId="0" fontId="9" fillId="0" borderId="3" xfId="0" applyFont="1" applyBorder="1" applyAlignment="1">
      <alignment vertical="center"/>
    </xf>
    <xf numFmtId="165" fontId="10" fillId="0" borderId="3" xfId="1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165" fontId="5" fillId="0" borderId="3" xfId="1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165" fontId="5" fillId="0" borderId="0" xfId="1" applyFont="1" applyAlignment="1"/>
    <xf numFmtId="165" fontId="5" fillId="0" borderId="3" xfId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5" fontId="5" fillId="0" borderId="4" xfId="1" applyFont="1" applyBorder="1" applyAlignment="1">
      <alignment horizontal="center"/>
    </xf>
    <xf numFmtId="0" fontId="5" fillId="0" borderId="24" xfId="0" applyFont="1" applyBorder="1"/>
    <xf numFmtId="165" fontId="5" fillId="0" borderId="24" xfId="1" applyFont="1" applyBorder="1"/>
    <xf numFmtId="0" fontId="2" fillId="0" borderId="3" xfId="0" applyFont="1" applyBorder="1" applyAlignment="1">
      <alignment vertical="center"/>
    </xf>
    <xf numFmtId="0" fontId="2" fillId="0" borderId="3" xfId="0" applyFont="1" applyBorder="1" applyAlignment="1"/>
    <xf numFmtId="165" fontId="2" fillId="0" borderId="3" xfId="1" applyFont="1" applyBorder="1" applyAlignment="1"/>
    <xf numFmtId="0" fontId="5" fillId="0" borderId="3" xfId="0" applyFont="1" applyBorder="1" applyAlignment="1">
      <alignment vertical="center"/>
    </xf>
    <xf numFmtId="0" fontId="2" fillId="0" borderId="24" xfId="0" applyFont="1" applyBorder="1"/>
    <xf numFmtId="0" fontId="2" fillId="0" borderId="6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5" xfId="0" applyFont="1" applyBorder="1"/>
    <xf numFmtId="0" fontId="2" fillId="0" borderId="8" xfId="0" applyFont="1" applyBorder="1" applyAlignment="1">
      <alignment horizontal="center"/>
    </xf>
    <xf numFmtId="15" fontId="2" fillId="0" borderId="24" xfId="0" applyNumberFormat="1" applyFont="1" applyBorder="1" applyAlignment="1">
      <alignment horizontal="center"/>
    </xf>
    <xf numFmtId="9" fontId="2" fillId="0" borderId="3" xfId="0" applyNumberFormat="1" applyFont="1" applyBorder="1"/>
    <xf numFmtId="167" fontId="5" fillId="0" borderId="3" xfId="1" applyNumberFormat="1" applyFont="1" applyBorder="1"/>
    <xf numFmtId="0" fontId="2" fillId="0" borderId="4" xfId="0" applyFont="1" applyBorder="1"/>
    <xf numFmtId="164" fontId="5" fillId="0" borderId="24" xfId="1" applyNumberFormat="1" applyFont="1" applyBorder="1"/>
    <xf numFmtId="164" fontId="2" fillId="0" borderId="3" xfId="0" applyNumberFormat="1" applyFont="1" applyBorder="1"/>
    <xf numFmtId="164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center"/>
    </xf>
    <xf numFmtId="164" fontId="5" fillId="0" borderId="0" xfId="1" applyNumberFormat="1" applyFont="1" applyAlignment="1"/>
    <xf numFmtId="0" fontId="5" fillId="0" borderId="2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0" xfId="0" applyFont="1" applyAlignment="1">
      <alignment horizontal="center"/>
    </xf>
    <xf numFmtId="165" fontId="11" fillId="0" borderId="3" xfId="1" applyFont="1" applyBorder="1" applyAlignment="1">
      <alignment vertical="center"/>
    </xf>
    <xf numFmtId="165" fontId="2" fillId="0" borderId="3" xfId="0" applyNumberFormat="1" applyFont="1" applyBorder="1"/>
    <xf numFmtId="0" fontId="0" fillId="0" borderId="25" xfId="0" applyBorder="1" applyAlignment="1">
      <alignment horizontal="center"/>
    </xf>
    <xf numFmtId="0" fontId="0" fillId="0" borderId="24" xfId="0" applyBorder="1" applyAlignment="1">
      <alignment horizontal="center"/>
    </xf>
    <xf numFmtId="3" fontId="0" fillId="0" borderId="3" xfId="0" applyNumberFormat="1" applyBorder="1"/>
    <xf numFmtId="165" fontId="0" fillId="0" borderId="3" xfId="1" quotePrefix="1" applyFont="1" applyBorder="1"/>
    <xf numFmtId="0" fontId="0" fillId="0" borderId="6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5" fillId="0" borderId="0" xfId="0" applyFont="1" applyBorder="1"/>
    <xf numFmtId="0" fontId="3" fillId="0" borderId="3" xfId="0" applyFont="1" applyBorder="1" applyAlignment="1">
      <alignment vertical="center"/>
    </xf>
    <xf numFmtId="0" fontId="0" fillId="0" borderId="3" xfId="0" quotePrefix="1" applyBorder="1"/>
    <xf numFmtId="0" fontId="13" fillId="0" borderId="3" xfId="0" quotePrefix="1" applyFont="1" applyBorder="1"/>
    <xf numFmtId="17" fontId="0" fillId="0" borderId="3" xfId="0" quotePrefix="1" applyNumberFormat="1" applyBorder="1"/>
    <xf numFmtId="0" fontId="0" fillId="0" borderId="3" xfId="0" quotePrefix="1" applyBorder="1" applyAlignment="1">
      <alignment horizontal="center"/>
    </xf>
    <xf numFmtId="0" fontId="0" fillId="0" borderId="24" xfId="0" applyBorder="1" applyAlignment="1">
      <alignment vertical="center"/>
    </xf>
    <xf numFmtId="0" fontId="0" fillId="0" borderId="3" xfId="0" quotePrefix="1" applyFont="1" applyBorder="1"/>
    <xf numFmtId="165" fontId="0" fillId="0" borderId="3" xfId="1" quotePrefix="1" applyFont="1" applyBorder="1" applyAlignment="1">
      <alignment horizontal="center"/>
    </xf>
    <xf numFmtId="15" fontId="0" fillId="0" borderId="25" xfId="0" quotePrefix="1" applyNumberFormat="1" applyBorder="1" applyAlignment="1">
      <alignment horizontal="center"/>
    </xf>
    <xf numFmtId="0" fontId="0" fillId="0" borderId="22" xfId="0" quotePrefix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5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26" xfId="0" quotePrefix="1" applyFont="1" applyBorder="1" applyAlignment="1">
      <alignment horizontal="center"/>
    </xf>
    <xf numFmtId="9" fontId="2" fillId="0" borderId="25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165" fontId="11" fillId="0" borderId="3" xfId="1" applyFont="1" applyBorder="1" applyAlignment="1">
      <alignment horizontal="left" vertical="center"/>
    </xf>
    <xf numFmtId="0" fontId="5" fillId="0" borderId="3" xfId="0" applyFont="1" applyBorder="1" applyAlignment="1"/>
    <xf numFmtId="0" fontId="0" fillId="0" borderId="25" xfId="0" applyBorder="1"/>
    <xf numFmtId="0" fontId="16" fillId="0" borderId="6" xfId="0" applyFont="1" applyFill="1" applyBorder="1" applyAlignment="1">
      <alignment horizontal="center"/>
    </xf>
    <xf numFmtId="0" fontId="16" fillId="0" borderId="24" xfId="0" applyFont="1" applyFill="1" applyBorder="1" applyAlignment="1">
      <alignment horizontal="center"/>
    </xf>
    <xf numFmtId="0" fontId="16" fillId="3" borderId="24" xfId="0" quotePrefix="1" applyFont="1" applyFill="1" applyBorder="1" applyAlignment="1">
      <alignment horizontal="center" vertical="center" wrapText="1"/>
    </xf>
    <xf numFmtId="0" fontId="16" fillId="3" borderId="24" xfId="0" quotePrefix="1" applyFont="1" applyFill="1" applyBorder="1" applyAlignment="1">
      <alignment horizontal="center"/>
    </xf>
    <xf numFmtId="0" fontId="16" fillId="4" borderId="24" xfId="0" quotePrefix="1" applyFont="1" applyFill="1" applyBorder="1" applyAlignment="1">
      <alignment horizontal="center"/>
    </xf>
    <xf numFmtId="0" fontId="16" fillId="4" borderId="24" xfId="0" quotePrefix="1" applyFont="1" applyFill="1" applyBorder="1" applyAlignment="1">
      <alignment horizontal="left"/>
    </xf>
    <xf numFmtId="0" fontId="16" fillId="5" borderId="11" xfId="0" quotePrefix="1" applyFont="1" applyFill="1" applyBorder="1" applyAlignment="1">
      <alignment horizontal="center" vertical="center" wrapText="1"/>
    </xf>
    <xf numFmtId="0" fontId="16" fillId="5" borderId="24" xfId="0" quotePrefix="1" applyFont="1" applyFill="1" applyBorder="1" applyAlignment="1">
      <alignment horizontal="center" vertical="center" wrapText="1"/>
    </xf>
    <xf numFmtId="0" fontId="16" fillId="5" borderId="24" xfId="0" applyFont="1" applyFill="1" applyBorder="1" applyAlignment="1">
      <alignment horizontal="center"/>
    </xf>
    <xf numFmtId="0" fontId="16" fillId="5" borderId="24" xfId="0" applyFont="1" applyFill="1" applyBorder="1" applyAlignment="1">
      <alignment horizontal="left"/>
    </xf>
    <xf numFmtId="0" fontId="16" fillId="5" borderId="24" xfId="0" applyFont="1" applyFill="1" applyBorder="1" applyAlignment="1"/>
    <xf numFmtId="0" fontId="16" fillId="5" borderId="24" xfId="0" quotePrefix="1" applyFont="1" applyFill="1" applyBorder="1" applyAlignment="1">
      <alignment horizontal="center"/>
    </xf>
    <xf numFmtId="0" fontId="16" fillId="5" borderId="24" xfId="0" quotePrefix="1" applyFont="1" applyFill="1" applyBorder="1" applyAlignment="1">
      <alignment horizontal="left"/>
    </xf>
    <xf numFmtId="0" fontId="16" fillId="0" borderId="3" xfId="0" applyFont="1" applyFill="1" applyBorder="1" applyAlignment="1">
      <alignment horizontal="center" vertical="justify" wrapText="1"/>
    </xf>
    <xf numFmtId="0" fontId="17" fillId="0" borderId="3" xfId="0" applyFont="1" applyFill="1" applyBorder="1" applyAlignment="1">
      <alignment horizontal="left" vertical="center" wrapText="1"/>
    </xf>
    <xf numFmtId="169" fontId="17" fillId="5" borderId="3" xfId="2" applyNumberFormat="1" applyFont="1" applyFill="1" applyBorder="1" applyAlignment="1">
      <alignment horizontal="right" vertical="center" wrapText="1"/>
    </xf>
    <xf numFmtId="169" fontId="17" fillId="5" borderId="3" xfId="2" applyNumberFormat="1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justify" vertical="justify" wrapText="1"/>
    </xf>
    <xf numFmtId="0" fontId="20" fillId="0" borderId="3" xfId="0" quotePrefix="1" applyFont="1" applyFill="1" applyBorder="1" applyAlignment="1">
      <alignment horizontal="center" vertical="justify" wrapText="1"/>
    </xf>
    <xf numFmtId="0" fontId="21" fillId="0" borderId="3" xfId="0" applyFont="1" applyFill="1" applyBorder="1" applyAlignment="1">
      <alignment horizontal="left" vertical="center" wrapText="1"/>
    </xf>
    <xf numFmtId="165" fontId="21" fillId="0" borderId="3" xfId="3" quotePrefix="1" applyFont="1" applyFill="1" applyBorder="1" applyAlignment="1">
      <alignment horizontal="left" vertical="center" wrapText="1"/>
    </xf>
    <xf numFmtId="0" fontId="21" fillId="5" borderId="3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166" fontId="21" fillId="0" borderId="3" xfId="2" applyFont="1" applyFill="1" applyBorder="1" applyAlignment="1">
      <alignment horizontal="left" vertical="center" wrapText="1"/>
    </xf>
    <xf numFmtId="165" fontId="21" fillId="0" borderId="3" xfId="3" applyFont="1" applyFill="1" applyBorder="1" applyAlignment="1">
      <alignment horizontal="left" vertical="center" wrapText="1"/>
    </xf>
    <xf numFmtId="165" fontId="21" fillId="0" borderId="3" xfId="3" applyFont="1" applyFill="1" applyBorder="1" applyAlignment="1">
      <alignment horizontal="right" vertical="center" wrapText="1"/>
    </xf>
    <xf numFmtId="165" fontId="21" fillId="0" borderId="3" xfId="3" applyFont="1" applyFill="1" applyBorder="1" applyAlignment="1">
      <alignment vertical="center" wrapText="1"/>
    </xf>
    <xf numFmtId="165" fontId="21" fillId="5" borderId="3" xfId="3" applyFont="1" applyFill="1" applyBorder="1" applyAlignment="1">
      <alignment horizontal="center" vertical="center" wrapText="1"/>
    </xf>
    <xf numFmtId="165" fontId="21" fillId="5" borderId="3" xfId="3" applyFont="1" applyFill="1" applyBorder="1" applyAlignment="1">
      <alignment horizontal="right" vertical="center" wrapText="1"/>
    </xf>
    <xf numFmtId="165" fontId="21" fillId="5" borderId="3" xfId="3" applyFont="1" applyFill="1" applyBorder="1" applyAlignment="1">
      <alignment horizontal="left" vertical="center" wrapText="1"/>
    </xf>
    <xf numFmtId="165" fontId="21" fillId="0" borderId="3" xfId="3" quotePrefix="1" applyFont="1" applyFill="1" applyBorder="1" applyAlignment="1">
      <alignment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23" fillId="5" borderId="3" xfId="0" applyFont="1" applyFill="1" applyBorder="1" applyAlignment="1">
      <alignment horizontal="left"/>
    </xf>
    <xf numFmtId="0" fontId="22" fillId="5" borderId="3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justify" vertical="justify" wrapText="1"/>
    </xf>
    <xf numFmtId="165" fontId="21" fillId="0" borderId="3" xfId="3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20" fillId="5" borderId="3" xfId="0" quotePrefix="1" applyFont="1" applyFill="1" applyBorder="1" applyAlignment="1">
      <alignment horizontal="center" vertical="justify" wrapText="1"/>
    </xf>
    <xf numFmtId="0" fontId="21" fillId="0" borderId="6" xfId="0" applyFont="1" applyFill="1" applyBorder="1" applyAlignment="1">
      <alignment horizontal="justify" vertical="justify" wrapText="1"/>
    </xf>
    <xf numFmtId="0" fontId="21" fillId="0" borderId="6" xfId="0" applyFont="1" applyFill="1" applyBorder="1" applyAlignment="1">
      <alignment horizontal="left" vertical="justify" wrapText="1"/>
    </xf>
    <xf numFmtId="0" fontId="20" fillId="0" borderId="3" xfId="0" applyFont="1" applyBorder="1" applyAlignment="1">
      <alignment horizontal="left" vertical="justify" wrapText="1"/>
    </xf>
    <xf numFmtId="0" fontId="21" fillId="5" borderId="3" xfId="0" quotePrefix="1" applyFont="1" applyFill="1" applyBorder="1" applyAlignment="1">
      <alignment horizontal="center" vertical="justify" wrapText="1"/>
    </xf>
    <xf numFmtId="0" fontId="22" fillId="0" borderId="3" xfId="0" applyFont="1" applyFill="1" applyBorder="1" applyAlignment="1">
      <alignment horizontal="left" vertical="top" wrapText="1"/>
    </xf>
    <xf numFmtId="165" fontId="21" fillId="0" borderId="3" xfId="3" applyFont="1" applyFill="1" applyBorder="1" applyAlignment="1">
      <alignment horizontal="left" vertical="top" wrapText="1"/>
    </xf>
    <xf numFmtId="165" fontId="21" fillId="0" borderId="3" xfId="3" quotePrefix="1" applyFont="1" applyFill="1" applyBorder="1" applyAlignment="1">
      <alignment vertical="top" wrapText="1"/>
    </xf>
    <xf numFmtId="0" fontId="22" fillId="0" borderId="6" xfId="0" applyFont="1" applyFill="1" applyBorder="1" applyAlignment="1">
      <alignment horizontal="left" vertical="center" wrapText="1"/>
    </xf>
    <xf numFmtId="165" fontId="21" fillId="0" borderId="6" xfId="3" applyFont="1" applyFill="1" applyBorder="1" applyAlignment="1">
      <alignment horizontal="left" vertical="center" wrapText="1"/>
    </xf>
    <xf numFmtId="0" fontId="21" fillId="0" borderId="3" xfId="0" quotePrefix="1" applyFont="1" applyFill="1" applyBorder="1" applyAlignment="1">
      <alignment horizontal="center" vertical="justify" wrapText="1"/>
    </xf>
    <xf numFmtId="0" fontId="14" fillId="0" borderId="3" xfId="0" applyFont="1" applyFill="1" applyBorder="1" applyAlignment="1">
      <alignment horizontal="left" vertical="center" wrapText="1"/>
    </xf>
    <xf numFmtId="165" fontId="15" fillId="0" borderId="3" xfId="3" quotePrefix="1" applyFont="1" applyFill="1" applyBorder="1" applyAlignment="1">
      <alignment horizontal="left" vertical="center" wrapText="1"/>
    </xf>
    <xf numFmtId="0" fontId="24" fillId="0" borderId="24" xfId="0" applyFont="1" applyBorder="1" applyAlignment="1">
      <alignment horizontal="left" vertical="center" wrapText="1"/>
    </xf>
    <xf numFmtId="165" fontId="15" fillId="0" borderId="3" xfId="3" applyFont="1" applyFill="1" applyBorder="1" applyAlignment="1">
      <alignment vertical="center" wrapText="1"/>
    </xf>
    <xf numFmtId="165" fontId="15" fillId="0" borderId="3" xfId="3" applyFont="1" applyFill="1" applyBorder="1" applyAlignment="1">
      <alignment horizontal="left" vertical="center" wrapText="1"/>
    </xf>
    <xf numFmtId="165" fontId="15" fillId="5" borderId="3" xfId="3" applyFont="1" applyFill="1" applyBorder="1" applyAlignment="1">
      <alignment horizontal="center" vertical="center" wrapText="1"/>
    </xf>
    <xf numFmtId="165" fontId="15" fillId="5" borderId="3" xfId="3" applyFont="1" applyFill="1" applyBorder="1" applyAlignment="1">
      <alignment horizontal="right" vertical="center" wrapText="1"/>
    </xf>
    <xf numFmtId="165" fontId="15" fillId="5" borderId="3" xfId="3" applyFont="1" applyFill="1" applyBorder="1" applyAlignment="1">
      <alignment horizontal="left" vertical="center" wrapText="1"/>
    </xf>
    <xf numFmtId="165" fontId="21" fillId="5" borderId="3" xfId="3" applyFont="1" applyFill="1" applyBorder="1" applyAlignment="1">
      <alignment vertical="center" wrapText="1"/>
    </xf>
    <xf numFmtId="0" fontId="20" fillId="0" borderId="3" xfId="0" applyFont="1" applyFill="1" applyBorder="1" applyAlignment="1">
      <alignment horizontal="center" vertical="justify" wrapText="1"/>
    </xf>
    <xf numFmtId="0" fontId="20" fillId="0" borderId="1" xfId="0" applyFont="1" applyFill="1" applyBorder="1" applyAlignment="1">
      <alignment horizontal="left" vertical="center" wrapText="1"/>
    </xf>
    <xf numFmtId="37" fontId="16" fillId="0" borderId="1" xfId="2" applyNumberFormat="1" applyFont="1" applyFill="1" applyBorder="1" applyAlignment="1">
      <alignment horizontal="center" vertical="center" wrapText="1"/>
    </xf>
    <xf numFmtId="0" fontId="20" fillId="0" borderId="1" xfId="0" applyFont="1" applyFill="1" applyBorder="1"/>
    <xf numFmtId="0" fontId="20" fillId="0" borderId="1" xfId="0" applyFont="1" applyFill="1" applyBorder="1" applyAlignment="1">
      <alignment horizontal="left"/>
    </xf>
    <xf numFmtId="0" fontId="20" fillId="0" borderId="1" xfId="0" applyFont="1" applyFill="1" applyBorder="1" applyAlignment="1"/>
    <xf numFmtId="0" fontId="20" fillId="0" borderId="1" xfId="0" applyFont="1" applyFill="1" applyBorder="1" applyAlignment="1">
      <alignment horizontal="center"/>
    </xf>
    <xf numFmtId="37" fontId="16" fillId="5" borderId="1" xfId="0" applyNumberFormat="1" applyFont="1" applyFill="1" applyBorder="1"/>
    <xf numFmtId="37" fontId="16" fillId="5" borderId="1" xfId="0" applyNumberFormat="1" applyFont="1" applyFill="1" applyBorder="1" applyAlignment="1">
      <alignment horizontal="left"/>
    </xf>
    <xf numFmtId="0" fontId="25" fillId="0" borderId="0" xfId="0" applyFont="1" applyAlignment="1">
      <alignment horizontal="center"/>
    </xf>
    <xf numFmtId="165" fontId="17" fillId="0" borderId="3" xfId="3" applyFont="1" applyFill="1" applyBorder="1" applyAlignment="1">
      <alignment horizontal="right" vertical="center" wrapText="1"/>
    </xf>
    <xf numFmtId="165" fontId="17" fillId="0" borderId="3" xfId="3" applyFont="1" applyFill="1" applyBorder="1" applyAlignment="1">
      <alignment horizontal="left" vertical="center" wrapText="1"/>
    </xf>
    <xf numFmtId="165" fontId="17" fillId="0" borderId="3" xfId="3" applyFont="1" applyFill="1" applyBorder="1" applyAlignment="1">
      <alignment vertical="center" wrapText="1"/>
    </xf>
    <xf numFmtId="37" fontId="17" fillId="5" borderId="3" xfId="3" applyNumberFormat="1" applyFont="1" applyFill="1" applyBorder="1" applyAlignment="1">
      <alignment horizontal="right" vertical="center" wrapText="1"/>
    </xf>
    <xf numFmtId="37" fontId="17" fillId="5" borderId="3" xfId="3" applyNumberFormat="1" applyFont="1" applyFill="1" applyBorder="1" applyAlignment="1">
      <alignment horizontal="left" vertical="center" wrapText="1"/>
    </xf>
    <xf numFmtId="165" fontId="19" fillId="0" borderId="3" xfId="3" applyFont="1" applyFill="1" applyBorder="1" applyAlignment="1">
      <alignment horizontal="right" vertical="center" wrapText="1"/>
    </xf>
    <xf numFmtId="165" fontId="19" fillId="0" borderId="3" xfId="3" applyFont="1" applyFill="1" applyBorder="1" applyAlignment="1">
      <alignment horizontal="left" vertical="center" wrapText="1"/>
    </xf>
    <xf numFmtId="165" fontId="19" fillId="0" borderId="3" xfId="3" applyFont="1" applyFill="1" applyBorder="1" applyAlignment="1">
      <alignment vertical="center" wrapText="1"/>
    </xf>
    <xf numFmtId="165" fontId="19" fillId="0" borderId="3" xfId="3" applyFont="1" applyFill="1" applyBorder="1" applyAlignment="1">
      <alignment horizontal="center" vertical="center" wrapText="1"/>
    </xf>
    <xf numFmtId="165" fontId="17" fillId="5" borderId="3" xfId="3" applyFont="1" applyFill="1" applyBorder="1" applyAlignment="1">
      <alignment horizontal="right" vertical="center" wrapText="1"/>
    </xf>
    <xf numFmtId="165" fontId="17" fillId="5" borderId="3" xfId="3" applyFont="1" applyFill="1" applyBorder="1" applyAlignment="1">
      <alignment horizontal="left" vertical="center" wrapText="1"/>
    </xf>
    <xf numFmtId="165" fontId="19" fillId="5" borderId="3" xfId="3" applyFont="1" applyFill="1" applyBorder="1" applyAlignment="1">
      <alignment horizontal="right" vertical="center" wrapText="1"/>
    </xf>
    <xf numFmtId="165" fontId="19" fillId="5" borderId="3" xfId="3" applyFont="1" applyFill="1" applyBorder="1" applyAlignment="1">
      <alignment horizontal="left" vertical="center" wrapText="1"/>
    </xf>
    <xf numFmtId="165" fontId="21" fillId="0" borderId="3" xfId="3" quotePrefix="1" applyFont="1" applyFill="1" applyBorder="1" applyAlignment="1">
      <alignment horizontal="right" vertical="center" wrapText="1"/>
    </xf>
    <xf numFmtId="165" fontId="19" fillId="0" borderId="3" xfId="3" quotePrefix="1" applyFont="1" applyFill="1" applyBorder="1" applyAlignment="1">
      <alignment horizontal="left" vertical="center" wrapText="1"/>
    </xf>
    <xf numFmtId="165" fontId="19" fillId="0" borderId="3" xfId="3" quotePrefix="1" applyFont="1" applyFill="1" applyBorder="1" applyAlignment="1">
      <alignment vertical="center" wrapText="1"/>
    </xf>
    <xf numFmtId="165" fontId="21" fillId="5" borderId="3" xfId="3" quotePrefix="1" applyFont="1" applyFill="1" applyBorder="1" applyAlignment="1">
      <alignment horizontal="left" vertical="center" wrapText="1"/>
    </xf>
    <xf numFmtId="165" fontId="21" fillId="5" borderId="3" xfId="3" quotePrefix="1" applyFont="1" applyFill="1" applyBorder="1" applyAlignment="1">
      <alignment vertical="center" wrapText="1"/>
    </xf>
    <xf numFmtId="165" fontId="17" fillId="0" borderId="3" xfId="3" applyFont="1" applyFill="1" applyBorder="1" applyAlignment="1">
      <alignment horizontal="center" vertical="center" wrapText="1"/>
    </xf>
    <xf numFmtId="165" fontId="21" fillId="0" borderId="6" xfId="3" quotePrefix="1" applyFont="1" applyFill="1" applyBorder="1" applyAlignment="1">
      <alignment horizontal="left" vertical="center" wrapText="1"/>
    </xf>
    <xf numFmtId="165" fontId="15" fillId="0" borderId="3" xfId="3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justify" wrapText="1"/>
    </xf>
    <xf numFmtId="0" fontId="22" fillId="0" borderId="48" xfId="0" quotePrefix="1" applyFont="1" applyBorder="1" applyAlignment="1">
      <alignment horizontal="center"/>
    </xf>
    <xf numFmtId="0" fontId="22" fillId="0" borderId="48" xfId="0" quotePrefix="1" applyFont="1" applyBorder="1" applyAlignment="1">
      <alignment horizontal="right"/>
    </xf>
    <xf numFmtId="0" fontId="14" fillId="0" borderId="52" xfId="0" applyFont="1" applyBorder="1"/>
    <xf numFmtId="4" fontId="14" fillId="0" borderId="48" xfId="0" applyNumberFormat="1" applyFont="1" applyBorder="1"/>
    <xf numFmtId="4" fontId="14" fillId="0" borderId="53" xfId="0" applyNumberFormat="1" applyFont="1" applyBorder="1"/>
    <xf numFmtId="0" fontId="22" fillId="0" borderId="48" xfId="0" applyFont="1" applyBorder="1"/>
    <xf numFmtId="0" fontId="22" fillId="0" borderId="47" xfId="0" applyFont="1" applyBorder="1"/>
    <xf numFmtId="0" fontId="22" fillId="0" borderId="43" xfId="0" applyFont="1" applyBorder="1"/>
    <xf numFmtId="0" fontId="22" fillId="0" borderId="52" xfId="0" applyFont="1" applyBorder="1"/>
    <xf numFmtId="4" fontId="22" fillId="0" borderId="48" xfId="2" applyNumberFormat="1" applyFont="1" applyBorder="1"/>
    <xf numFmtId="4" fontId="22" fillId="0" borderId="53" xfId="2" applyNumberFormat="1" applyFont="1" applyBorder="1"/>
    <xf numFmtId="0" fontId="18" fillId="0" borderId="5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2" fillId="0" borderId="57" xfId="0" applyFont="1" applyBorder="1" applyAlignment="1">
      <alignment horizontal="center"/>
    </xf>
    <xf numFmtId="4" fontId="22" fillId="0" borderId="48" xfId="0" applyNumberFormat="1" applyFont="1" applyBorder="1"/>
    <xf numFmtId="4" fontId="22" fillId="0" borderId="53" xfId="0" applyNumberFormat="1" applyFont="1" applyBorder="1"/>
    <xf numFmtId="0" fontId="14" fillId="0" borderId="47" xfId="0" applyFont="1" applyBorder="1"/>
    <xf numFmtId="0" fontId="14" fillId="0" borderId="43" xfId="0" applyFont="1" applyBorder="1"/>
    <xf numFmtId="0" fontId="23" fillId="0" borderId="57" xfId="0" applyFont="1" applyBorder="1" applyAlignment="1">
      <alignment horizontal="center" vertical="center" wrapText="1"/>
    </xf>
    <xf numFmtId="0" fontId="23" fillId="0" borderId="58" xfId="0" applyFont="1" applyBorder="1" applyAlignment="1">
      <alignment horizontal="center" vertical="center" wrapText="1"/>
    </xf>
    <xf numFmtId="0" fontId="23" fillId="0" borderId="61" xfId="0" applyFont="1" applyBorder="1" applyAlignment="1">
      <alignment horizontal="center" vertical="center" wrapText="1"/>
    </xf>
    <xf numFmtId="4" fontId="23" fillId="0" borderId="58" xfId="0" applyNumberFormat="1" applyFont="1" applyBorder="1" applyAlignment="1">
      <alignment horizontal="center" vertical="center" wrapText="1"/>
    </xf>
    <xf numFmtId="4" fontId="23" fillId="0" borderId="62" xfId="0" applyNumberFormat="1" applyFont="1" applyBorder="1" applyAlignment="1">
      <alignment horizontal="center" vertical="center" wrapText="1"/>
    </xf>
    <xf numFmtId="0" fontId="27" fillId="0" borderId="43" xfId="0" applyFont="1" applyBorder="1" applyAlignment="1">
      <alignment horizontal="left"/>
    </xf>
    <xf numFmtId="0" fontId="29" fillId="0" borderId="47" xfId="0" applyFont="1" applyBorder="1" applyAlignment="1">
      <alignment horizontal="left"/>
    </xf>
    <xf numFmtId="0" fontId="22" fillId="0" borderId="65" xfId="0" applyFont="1" applyBorder="1" applyAlignment="1">
      <alignment horizontal="center"/>
    </xf>
    <xf numFmtId="0" fontId="22" fillId="0" borderId="1" xfId="0" applyFont="1" applyBorder="1"/>
    <xf numFmtId="4" fontId="14" fillId="0" borderId="1" xfId="2" applyNumberFormat="1" applyFont="1" applyBorder="1"/>
    <xf numFmtId="0" fontId="16" fillId="0" borderId="0" xfId="0" applyFont="1" applyBorder="1" applyAlignment="1">
      <alignment horizontal="left"/>
    </xf>
    <xf numFmtId="0" fontId="16" fillId="0" borderId="0" xfId="0" applyFont="1" applyBorder="1"/>
    <xf numFmtId="167" fontId="16" fillId="0" borderId="0" xfId="3" applyNumberFormat="1" applyFont="1" applyBorder="1"/>
    <xf numFmtId="0" fontId="20" fillId="0" borderId="0" xfId="0" applyFont="1" applyAlignment="1">
      <alignment horizontal="left"/>
    </xf>
    <xf numFmtId="0" fontId="20" fillId="0" borderId="0" xfId="0" applyFont="1"/>
    <xf numFmtId="0" fontId="20" fillId="0" borderId="6" xfId="0" applyFont="1" applyBorder="1" applyAlignment="1">
      <alignment horizontal="center"/>
    </xf>
    <xf numFmtId="0" fontId="16" fillId="0" borderId="25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3" borderId="3" xfId="0" quotePrefix="1" applyFont="1" applyFill="1" applyBorder="1" applyAlignment="1">
      <alignment horizontal="center"/>
    </xf>
    <xf numFmtId="0" fontId="16" fillId="0" borderId="48" xfId="0" applyFont="1" applyBorder="1" applyAlignment="1">
      <alignment horizontal="left"/>
    </xf>
    <xf numFmtId="0" fontId="16" fillId="0" borderId="48" xfId="0" applyFont="1" applyBorder="1"/>
    <xf numFmtId="165" fontId="16" fillId="0" borderId="48" xfId="3" applyFont="1" applyBorder="1"/>
    <xf numFmtId="170" fontId="16" fillId="0" borderId="48" xfId="3" quotePrefix="1" applyNumberFormat="1" applyFont="1" applyBorder="1" applyAlignment="1">
      <alignment horizontal="right"/>
    </xf>
    <xf numFmtId="167" fontId="16" fillId="0" borderId="48" xfId="3" applyNumberFormat="1" applyFont="1" applyBorder="1"/>
    <xf numFmtId="0" fontId="20" fillId="0" borderId="48" xfId="0" applyFont="1" applyBorder="1" applyAlignment="1">
      <alignment horizontal="left"/>
    </xf>
    <xf numFmtId="0" fontId="20" fillId="0" borderId="48" xfId="0" applyFont="1" applyBorder="1"/>
    <xf numFmtId="167" fontId="20" fillId="0" borderId="48" xfId="3" applyNumberFormat="1" applyFont="1" applyBorder="1"/>
    <xf numFmtId="170" fontId="20" fillId="0" borderId="48" xfId="3" quotePrefix="1" applyNumberFormat="1" applyFont="1" applyBorder="1" applyAlignment="1">
      <alignment horizontal="right"/>
    </xf>
    <xf numFmtId="165" fontId="20" fillId="0" borderId="48" xfId="3" applyFont="1" applyBorder="1"/>
    <xf numFmtId="0" fontId="16" fillId="0" borderId="48" xfId="0" applyFont="1" applyBorder="1" applyAlignment="1">
      <alignment horizontal="right"/>
    </xf>
    <xf numFmtId="167" fontId="21" fillId="0" borderId="48" xfId="3" applyNumberFormat="1" applyFont="1" applyBorder="1"/>
    <xf numFmtId="170" fontId="16" fillId="0" borderId="48" xfId="3" applyNumberFormat="1" applyFont="1" applyBorder="1"/>
    <xf numFmtId="170" fontId="20" fillId="0" borderId="48" xfId="3" applyNumberFormat="1" applyFont="1" applyBorder="1"/>
    <xf numFmtId="0" fontId="20" fillId="0" borderId="48" xfId="0" quotePrefix="1" applyFont="1" applyBorder="1"/>
    <xf numFmtId="0" fontId="20" fillId="0" borderId="51" xfId="0" applyFont="1" applyBorder="1" applyAlignment="1">
      <alignment horizontal="left"/>
    </xf>
    <xf numFmtId="170" fontId="20" fillId="0" borderId="51" xfId="3" applyNumberFormat="1" applyFont="1" applyBorder="1"/>
    <xf numFmtId="0" fontId="20" fillId="0" borderId="66" xfId="0" applyFont="1" applyBorder="1" applyAlignment="1">
      <alignment horizontal="left"/>
    </xf>
    <xf numFmtId="0" fontId="20" fillId="0" borderId="66" xfId="0" quotePrefix="1" applyFont="1" applyBorder="1"/>
    <xf numFmtId="167" fontId="20" fillId="0" borderId="66" xfId="3" applyNumberFormat="1" applyFont="1" applyBorder="1"/>
    <xf numFmtId="167" fontId="16" fillId="0" borderId="66" xfId="3" applyNumberFormat="1" applyFont="1" applyBorder="1"/>
    <xf numFmtId="0" fontId="16" fillId="0" borderId="3" xfId="0" applyFont="1" applyBorder="1" applyAlignment="1">
      <alignment horizontal="left"/>
    </xf>
    <xf numFmtId="0" fontId="16" fillId="0" borderId="3" xfId="0" applyFont="1" applyBorder="1" applyAlignment="1">
      <alignment horizontal="right"/>
    </xf>
    <xf numFmtId="167" fontId="16" fillId="0" borderId="3" xfId="3" applyNumberFormat="1" applyFont="1" applyBorder="1"/>
    <xf numFmtId="0" fontId="20" fillId="0" borderId="3" xfId="0" applyFont="1" applyBorder="1" applyAlignment="1">
      <alignment horizontal="left"/>
    </xf>
    <xf numFmtId="0" fontId="20" fillId="0" borderId="58" xfId="0" applyFont="1" applyBorder="1" applyAlignment="1">
      <alignment horizontal="left"/>
    </xf>
    <xf numFmtId="0" fontId="20" fillId="0" borderId="58" xfId="0" applyFont="1" applyBorder="1"/>
    <xf numFmtId="167" fontId="20" fillId="0" borderId="58" xfId="3" applyNumberFormat="1" applyFont="1" applyBorder="1"/>
    <xf numFmtId="167" fontId="16" fillId="0" borderId="11" xfId="3" applyNumberFormat="1" applyFont="1" applyBorder="1"/>
    <xf numFmtId="167" fontId="20" fillId="0" borderId="23" xfId="3" applyNumberFormat="1" applyFont="1" applyBorder="1"/>
    <xf numFmtId="167" fontId="16" fillId="0" borderId="23" xfId="3" applyNumberFormat="1" applyFont="1" applyBorder="1"/>
    <xf numFmtId="167" fontId="16" fillId="0" borderId="9" xfId="3" applyNumberFormat="1" applyFont="1" applyBorder="1"/>
    <xf numFmtId="0" fontId="16" fillId="0" borderId="3" xfId="0" applyFont="1" applyBorder="1" applyAlignment="1">
      <alignment horizontal="center"/>
    </xf>
    <xf numFmtId="0" fontId="16" fillId="0" borderId="3" xfId="0" applyFont="1" applyBorder="1"/>
    <xf numFmtId="167" fontId="16" fillId="0" borderId="3" xfId="3" applyNumberFormat="1" applyFont="1" applyBorder="1" applyAlignment="1">
      <alignment horizontal="center"/>
    </xf>
    <xf numFmtId="0" fontId="16" fillId="0" borderId="25" xfId="0" quotePrefix="1" applyFont="1" applyBorder="1" applyAlignment="1">
      <alignment horizontal="center"/>
    </xf>
    <xf numFmtId="0" fontId="16" fillId="0" borderId="25" xfId="0" applyFont="1" applyBorder="1"/>
    <xf numFmtId="167" fontId="16" fillId="0" borderId="25" xfId="3" applyNumberFormat="1" applyFont="1" applyBorder="1"/>
    <xf numFmtId="167" fontId="16" fillId="0" borderId="44" xfId="3" applyNumberFormat="1" applyFont="1" applyBorder="1"/>
    <xf numFmtId="167" fontId="16" fillId="0" borderId="13" xfId="3" applyNumberFormat="1" applyFont="1" applyBorder="1"/>
    <xf numFmtId="0" fontId="20" fillId="0" borderId="48" xfId="0" quotePrefix="1" applyFont="1" applyBorder="1" applyAlignment="1">
      <alignment horizontal="right"/>
    </xf>
    <xf numFmtId="165" fontId="16" fillId="0" borderId="47" xfId="3" applyFont="1" applyBorder="1"/>
    <xf numFmtId="165" fontId="16" fillId="0" borderId="52" xfId="3" applyFont="1" applyBorder="1"/>
    <xf numFmtId="0" fontId="20" fillId="0" borderId="25" xfId="0" quotePrefix="1" applyFont="1" applyBorder="1" applyAlignment="1">
      <alignment horizontal="right"/>
    </xf>
    <xf numFmtId="0" fontId="20" fillId="0" borderId="25" xfId="0" applyFont="1" applyBorder="1"/>
    <xf numFmtId="167" fontId="20" fillId="0" borderId="25" xfId="3" applyNumberFormat="1" applyFont="1" applyBorder="1"/>
    <xf numFmtId="167" fontId="20" fillId="0" borderId="44" xfId="3" applyNumberFormat="1" applyFont="1" applyBorder="1"/>
    <xf numFmtId="167" fontId="20" fillId="0" borderId="13" xfId="3" applyNumberFormat="1" applyFont="1" applyBorder="1"/>
    <xf numFmtId="165" fontId="16" fillId="0" borderId="44" xfId="3" applyFont="1" applyBorder="1"/>
    <xf numFmtId="165" fontId="16" fillId="0" borderId="13" xfId="3" applyFont="1" applyBorder="1"/>
    <xf numFmtId="165" fontId="16" fillId="0" borderId="11" xfId="3" applyFont="1" applyBorder="1"/>
    <xf numFmtId="165" fontId="16" fillId="0" borderId="9" xfId="3" applyFont="1" applyBorder="1"/>
    <xf numFmtId="0" fontId="16" fillId="0" borderId="25" xfId="0" applyFont="1" applyBorder="1" applyAlignment="1">
      <alignment horizontal="left"/>
    </xf>
    <xf numFmtId="0" fontId="16" fillId="0" borderId="25" xfId="0" applyFont="1" applyBorder="1" applyAlignment="1">
      <alignment horizontal="right"/>
    </xf>
    <xf numFmtId="0" fontId="20" fillId="0" borderId="6" xfId="0" applyFont="1" applyBorder="1"/>
    <xf numFmtId="167" fontId="20" fillId="0" borderId="6" xfId="3" applyNumberFormat="1" applyFont="1" applyBorder="1" applyAlignment="1">
      <alignment horizontal="center"/>
    </xf>
    <xf numFmtId="0" fontId="20" fillId="0" borderId="48" xfId="0" applyFont="1" applyBorder="1" applyAlignment="1">
      <alignment horizontal="center"/>
    </xf>
    <xf numFmtId="167" fontId="20" fillId="0" borderId="48" xfId="3" applyNumberFormat="1" applyFont="1" applyBorder="1" applyAlignment="1">
      <alignment horizontal="center"/>
    </xf>
    <xf numFmtId="0" fontId="20" fillId="0" borderId="47" xfId="0" applyFont="1" applyBorder="1" applyAlignment="1">
      <alignment horizontal="center"/>
    </xf>
    <xf numFmtId="0" fontId="20" fillId="0" borderId="52" xfId="0" applyFont="1" applyBorder="1" applyAlignment="1">
      <alignment horizontal="center"/>
    </xf>
    <xf numFmtId="167" fontId="20" fillId="0" borderId="47" xfId="3" applyNumberFormat="1" applyFont="1" applyBorder="1" applyAlignment="1">
      <alignment horizontal="center"/>
    </xf>
    <xf numFmtId="167" fontId="20" fillId="0" borderId="52" xfId="3" applyNumberFormat="1" applyFont="1" applyBorder="1" applyAlignment="1">
      <alignment horizontal="center"/>
    </xf>
    <xf numFmtId="0" fontId="20" fillId="0" borderId="25" xfId="0" applyFont="1" applyBorder="1" applyAlignment="1">
      <alignment horizontal="left"/>
    </xf>
    <xf numFmtId="0" fontId="20" fillId="0" borderId="25" xfId="0" applyFont="1" applyBorder="1" applyAlignment="1">
      <alignment horizontal="center"/>
    </xf>
    <xf numFmtId="167" fontId="20" fillId="0" borderId="47" xfId="3" applyNumberFormat="1" applyFont="1" applyBorder="1"/>
    <xf numFmtId="167" fontId="16" fillId="0" borderId="52" xfId="3" applyNumberFormat="1" applyFont="1" applyBorder="1"/>
    <xf numFmtId="0" fontId="20" fillId="0" borderId="24" xfId="0" applyFont="1" applyBorder="1" applyAlignment="1">
      <alignment horizontal="left"/>
    </xf>
    <xf numFmtId="0" fontId="20" fillId="0" borderId="24" xfId="0" applyFont="1" applyBorder="1"/>
    <xf numFmtId="165" fontId="20" fillId="0" borderId="24" xfId="3" applyFont="1" applyBorder="1"/>
    <xf numFmtId="165" fontId="20" fillId="0" borderId="20" xfId="3" applyFont="1" applyBorder="1"/>
    <xf numFmtId="165" fontId="20" fillId="0" borderId="22" xfId="3" applyFont="1" applyBorder="1"/>
    <xf numFmtId="165" fontId="20" fillId="0" borderId="20" xfId="3" quotePrefix="1" applyFont="1" applyBorder="1"/>
    <xf numFmtId="165" fontId="20" fillId="0" borderId="0" xfId="0" applyNumberFormat="1" applyFont="1" applyAlignment="1"/>
    <xf numFmtId="0" fontId="23" fillId="0" borderId="0" xfId="0" applyFont="1" applyAlignment="1"/>
    <xf numFmtId="0" fontId="23" fillId="0" borderId="0" xfId="0" applyFont="1"/>
    <xf numFmtId="0" fontId="20" fillId="0" borderId="0" xfId="0" applyFont="1" applyAlignment="1"/>
    <xf numFmtId="0" fontId="31" fillId="0" borderId="0" xfId="0" applyFont="1" applyAlignment="1">
      <alignment horizontal="center"/>
    </xf>
    <xf numFmtId="0" fontId="31" fillId="0" borderId="0" xfId="0" applyFont="1"/>
    <xf numFmtId="165" fontId="31" fillId="0" borderId="0" xfId="0" applyNumberFormat="1" applyFont="1"/>
    <xf numFmtId="0" fontId="33" fillId="0" borderId="0" xfId="0" applyFont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11" fillId="0" borderId="6" xfId="0" applyFont="1" applyBorder="1"/>
    <xf numFmtId="165" fontId="4" fillId="0" borderId="6" xfId="0" applyNumberFormat="1" applyFont="1" applyBorder="1"/>
    <xf numFmtId="0" fontId="4" fillId="0" borderId="25" xfId="0" applyFont="1" applyBorder="1" applyAlignment="1">
      <alignment horizontal="center"/>
    </xf>
    <xf numFmtId="0" fontId="4" fillId="0" borderId="25" xfId="0" applyFont="1" applyBorder="1"/>
    <xf numFmtId="0" fontId="11" fillId="0" borderId="25" xfId="0" applyFont="1" applyBorder="1"/>
    <xf numFmtId="165" fontId="4" fillId="0" borderId="25" xfId="0" applyNumberFormat="1" applyFont="1" applyBorder="1"/>
    <xf numFmtId="165" fontId="11" fillId="0" borderId="25" xfId="0" applyNumberFormat="1" applyFont="1" applyBorder="1"/>
    <xf numFmtId="0" fontId="34" fillId="0" borderId="25" xfId="0" quotePrefix="1" applyFont="1" applyBorder="1"/>
    <xf numFmtId="0" fontId="11" fillId="0" borderId="25" xfId="0" applyFont="1" applyBorder="1" applyAlignment="1">
      <alignment horizontal="center"/>
    </xf>
    <xf numFmtId="165" fontId="11" fillId="0" borderId="25" xfId="1" applyFont="1" applyBorder="1"/>
    <xf numFmtId="0" fontId="34" fillId="0" borderId="25" xfId="0" applyFont="1" applyBorder="1"/>
    <xf numFmtId="0" fontId="11" fillId="0" borderId="25" xfId="0" quotePrefix="1" applyFont="1" applyBorder="1"/>
    <xf numFmtId="165" fontId="4" fillId="0" borderId="25" xfId="1" applyFont="1" applyBorder="1"/>
    <xf numFmtId="0" fontId="11" fillId="0" borderId="24" xfId="0" applyFont="1" applyBorder="1" applyAlignment="1">
      <alignment horizontal="center"/>
    </xf>
    <xf numFmtId="0" fontId="11" fillId="0" borderId="24" xfId="0" applyFont="1" applyBorder="1"/>
    <xf numFmtId="0" fontId="4" fillId="0" borderId="25" xfId="0" quotePrefix="1" applyFont="1" applyBorder="1"/>
    <xf numFmtId="16" fontId="11" fillId="0" borderId="25" xfId="0" quotePrefix="1" applyNumberFormat="1" applyFont="1" applyBorder="1" applyAlignment="1">
      <alignment horizontal="center"/>
    </xf>
    <xf numFmtId="165" fontId="11" fillId="0" borderId="25" xfId="1" applyNumberFormat="1" applyFont="1" applyBorder="1"/>
    <xf numFmtId="0" fontId="11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3" xfId="0" applyFont="1" applyBorder="1"/>
    <xf numFmtId="165" fontId="4" fillId="0" borderId="3" xfId="1" applyFont="1" applyBorder="1"/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165" fontId="0" fillId="0" borderId="0" xfId="0" applyNumberFormat="1"/>
    <xf numFmtId="165" fontId="4" fillId="0" borderId="44" xfId="0" applyNumberFormat="1" applyFont="1" applyFill="1" applyBorder="1"/>
    <xf numFmtId="0" fontId="35" fillId="0" borderId="51" xfId="0" quotePrefix="1" applyFont="1" applyBorder="1" applyAlignment="1">
      <alignment horizontal="center"/>
    </xf>
    <xf numFmtId="0" fontId="35" fillId="0" borderId="51" xfId="0" applyFont="1" applyBorder="1"/>
    <xf numFmtId="0" fontId="4" fillId="0" borderId="24" xfId="0" applyFont="1" applyBorder="1" applyAlignment="1">
      <alignment horizontal="center"/>
    </xf>
    <xf numFmtId="0" fontId="11" fillId="0" borderId="24" xfId="0" quotePrefix="1" applyFont="1" applyBorder="1"/>
    <xf numFmtId="165" fontId="11" fillId="0" borderId="24" xfId="1" applyFont="1" applyBorder="1"/>
    <xf numFmtId="165" fontId="11" fillId="0" borderId="24" xfId="0" applyNumberFormat="1" applyFont="1" applyBorder="1"/>
    <xf numFmtId="165" fontId="11" fillId="0" borderId="0" xfId="0" applyNumberFormat="1" applyFont="1" applyBorder="1"/>
    <xf numFmtId="165" fontId="2" fillId="0" borderId="0" xfId="0" applyNumberFormat="1" applyFont="1"/>
    <xf numFmtId="0" fontId="2" fillId="0" borderId="0" xfId="0" applyFont="1"/>
    <xf numFmtId="0" fontId="0" fillId="0" borderId="31" xfId="0" applyBorder="1" applyAlignment="1">
      <alignment horizontal="center"/>
    </xf>
    <xf numFmtId="0" fontId="0" fillId="0" borderId="31" xfId="0" applyBorder="1"/>
    <xf numFmtId="165" fontId="0" fillId="0" borderId="31" xfId="1" applyFont="1" applyBorder="1"/>
    <xf numFmtId="0" fontId="2" fillId="0" borderId="29" xfId="0" applyFont="1" applyBorder="1" applyAlignment="1">
      <alignment horizontal="center"/>
    </xf>
    <xf numFmtId="0" fontId="0" fillId="0" borderId="29" xfId="0" applyBorder="1"/>
    <xf numFmtId="0" fontId="2" fillId="0" borderId="29" xfId="0" applyFont="1" applyBorder="1"/>
    <xf numFmtId="165" fontId="2" fillId="0" borderId="29" xfId="1" applyFont="1" applyBorder="1"/>
    <xf numFmtId="0" fontId="22" fillId="0" borderId="58" xfId="0" applyFont="1" applyBorder="1"/>
    <xf numFmtId="0" fontId="22" fillId="0" borderId="61" xfId="0" applyFont="1" applyBorder="1"/>
    <xf numFmtId="4" fontId="22" fillId="0" borderId="58" xfId="2" applyNumberFormat="1" applyFont="1" applyBorder="1"/>
    <xf numFmtId="4" fontId="22" fillId="0" borderId="62" xfId="2" applyNumberFormat="1" applyFont="1" applyBorder="1"/>
    <xf numFmtId="0" fontId="37" fillId="0" borderId="9" xfId="0" quotePrefix="1" applyFont="1" applyBorder="1" applyAlignment="1">
      <alignment horizontal="center"/>
    </xf>
    <xf numFmtId="0" fontId="37" fillId="0" borderId="3" xfId="0" quotePrefix="1" applyFont="1" applyBorder="1" applyAlignment="1">
      <alignment horizontal="center"/>
    </xf>
    <xf numFmtId="167" fontId="36" fillId="0" borderId="48" xfId="1" applyNumberFormat="1" applyFont="1" applyBorder="1"/>
    <xf numFmtId="167" fontId="37" fillId="0" borderId="48" xfId="1" applyNumberFormat="1" applyFont="1" applyBorder="1"/>
    <xf numFmtId="167" fontId="37" fillId="0" borderId="48" xfId="1" applyNumberFormat="1" applyFont="1" applyFill="1" applyBorder="1"/>
    <xf numFmtId="167" fontId="36" fillId="0" borderId="48" xfId="1" applyNumberFormat="1" applyFont="1" applyFill="1" applyBorder="1"/>
    <xf numFmtId="167" fontId="36" fillId="0" borderId="1" xfId="1" applyNumberFormat="1" applyFont="1" applyFill="1" applyBorder="1"/>
    <xf numFmtId="0" fontId="37" fillId="0" borderId="48" xfId="0" applyFont="1" applyBorder="1"/>
    <xf numFmtId="167" fontId="37" fillId="0" borderId="51" xfId="1" applyNumberFormat="1" applyFont="1" applyBorder="1"/>
    <xf numFmtId="167" fontId="37" fillId="0" borderId="51" xfId="1" applyNumberFormat="1" applyFont="1" applyFill="1" applyBorder="1"/>
    <xf numFmtId="166" fontId="36" fillId="0" borderId="1" xfId="1" applyNumberFormat="1" applyFont="1" applyFill="1" applyBorder="1"/>
    <xf numFmtId="167" fontId="37" fillId="0" borderId="25" xfId="1" applyNumberFormat="1" applyFont="1" applyFill="1" applyBorder="1"/>
    <xf numFmtId="167" fontId="37" fillId="0" borderId="58" xfId="1" applyNumberFormat="1" applyFont="1" applyFill="1" applyBorder="1"/>
    <xf numFmtId="0" fontId="36" fillId="0" borderId="48" xfId="0" applyFont="1" applyBorder="1"/>
    <xf numFmtId="167" fontId="36" fillId="5" borderId="1" xfId="1" applyNumberFormat="1" applyFont="1" applyFill="1" applyBorder="1"/>
    <xf numFmtId="167" fontId="36" fillId="0" borderId="58" xfId="1" applyNumberFormat="1" applyFont="1" applyFill="1" applyBorder="1"/>
    <xf numFmtId="167" fontId="36" fillId="0" borderId="8" xfId="1" applyNumberFormat="1" applyFont="1" applyFill="1" applyBorder="1"/>
    <xf numFmtId="167" fontId="36" fillId="0" borderId="1" xfId="1" applyNumberFormat="1" applyFont="1" applyBorder="1"/>
    <xf numFmtId="0" fontId="37" fillId="0" borderId="0" xfId="0" applyFont="1"/>
    <xf numFmtId="0" fontId="37" fillId="0" borderId="0" xfId="0" applyFont="1" applyFill="1" applyAlignment="1">
      <alignment horizontal="center"/>
    </xf>
    <xf numFmtId="0" fontId="37" fillId="0" borderId="0" xfId="0" applyFont="1" applyFill="1"/>
    <xf numFmtId="0" fontId="37" fillId="0" borderId="0" xfId="0" applyFont="1" applyAlignment="1"/>
    <xf numFmtId="0" fontId="37" fillId="0" borderId="0" xfId="0" applyFont="1" applyAlignment="1">
      <alignment horizontal="center"/>
    </xf>
    <xf numFmtId="165" fontId="37" fillId="0" borderId="0" xfId="0" applyNumberFormat="1" applyFont="1"/>
    <xf numFmtId="0" fontId="37" fillId="0" borderId="48" xfId="0" applyFont="1" applyBorder="1" applyAlignment="1">
      <alignment horizontal="center" vertical="center"/>
    </xf>
    <xf numFmtId="166" fontId="0" fillId="0" borderId="0" xfId="0" applyNumberFormat="1"/>
    <xf numFmtId="167" fontId="36" fillId="0" borderId="2" xfId="1" applyNumberFormat="1" applyFont="1" applyFill="1" applyBorder="1"/>
    <xf numFmtId="0" fontId="37" fillId="0" borderId="48" xfId="0" quotePrefix="1" applyFont="1" applyBorder="1" applyAlignment="1">
      <alignment horizontal="center" vertical="center"/>
    </xf>
    <xf numFmtId="0" fontId="37" fillId="0" borderId="51" xfId="0" applyFont="1" applyBorder="1" applyAlignment="1">
      <alignment horizontal="center" vertical="center"/>
    </xf>
    <xf numFmtId="0" fontId="37" fillId="0" borderId="51" xfId="0" quotePrefix="1" applyFont="1" applyBorder="1" applyAlignment="1">
      <alignment horizontal="center" vertical="center"/>
    </xf>
    <xf numFmtId="0" fontId="36" fillId="6" borderId="48" xfId="0" applyFont="1" applyFill="1" applyBorder="1" applyAlignment="1">
      <alignment horizontal="center"/>
    </xf>
    <xf numFmtId="0" fontId="37" fillId="0" borderId="48" xfId="0" applyFont="1" applyBorder="1" applyAlignment="1">
      <alignment horizontal="center"/>
    </xf>
    <xf numFmtId="0" fontId="37" fillId="0" borderId="48" xfId="0" quotePrefix="1" applyFont="1" applyBorder="1" applyAlignment="1">
      <alignment horizontal="center"/>
    </xf>
    <xf numFmtId="0" fontId="36" fillId="0" borderId="48" xfId="0" quotePrefix="1" applyFont="1" applyBorder="1" applyAlignment="1">
      <alignment horizontal="center"/>
    </xf>
    <xf numFmtId="0" fontId="36" fillId="6" borderId="66" xfId="0" applyFont="1" applyFill="1" applyBorder="1" applyAlignment="1">
      <alignment horizontal="center"/>
    </xf>
    <xf numFmtId="0" fontId="37" fillId="0" borderId="66" xfId="0" applyFont="1" applyBorder="1" applyAlignment="1">
      <alignment horizontal="center"/>
    </xf>
    <xf numFmtId="0" fontId="36" fillId="0" borderId="67" xfId="0" applyFont="1" applyBorder="1"/>
    <xf numFmtId="0" fontId="37" fillId="0" borderId="48" xfId="0" quotePrefix="1" applyFont="1" applyBorder="1"/>
    <xf numFmtId="0" fontId="36" fillId="0" borderId="48" xfId="0" applyFont="1" applyFill="1" applyBorder="1" applyAlignment="1">
      <alignment horizontal="center"/>
    </xf>
    <xf numFmtId="0" fontId="36" fillId="0" borderId="66" xfId="0" applyFont="1" applyFill="1" applyBorder="1" applyAlignment="1">
      <alignment horizontal="center"/>
    </xf>
    <xf numFmtId="0" fontId="36" fillId="0" borderId="58" xfId="0" applyFont="1" applyBorder="1"/>
    <xf numFmtId="0" fontId="36" fillId="0" borderId="3" xfId="0" applyFont="1" applyBorder="1"/>
    <xf numFmtId="0" fontId="5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59" xfId="0" applyBorder="1" applyAlignment="1">
      <alignment horizontal="justify" vertical="justify" wrapText="1"/>
    </xf>
    <xf numFmtId="0" fontId="0" fillId="0" borderId="60" xfId="0" applyBorder="1" applyAlignment="1">
      <alignment horizontal="justify" vertical="justify" wrapText="1"/>
    </xf>
    <xf numFmtId="0" fontId="0" fillId="0" borderId="61" xfId="0" applyBorder="1" applyAlignment="1">
      <alignment horizontal="justify" vertical="justify" wrapText="1"/>
    </xf>
    <xf numFmtId="0" fontId="18" fillId="0" borderId="27" xfId="0" applyFont="1" applyBorder="1" applyAlignment="1">
      <alignment horizontal="center" vertical="center" wrapText="1"/>
    </xf>
    <xf numFmtId="164" fontId="0" fillId="0" borderId="0" xfId="0" applyNumberFormat="1"/>
    <xf numFmtId="164" fontId="38" fillId="0" borderId="0" xfId="0" applyNumberFormat="1" applyFont="1"/>
    <xf numFmtId="0" fontId="22" fillId="0" borderId="68" xfId="0" applyFont="1" applyBorder="1" applyAlignment="1">
      <alignment horizontal="center"/>
    </xf>
    <xf numFmtId="0" fontId="22" fillId="0" borderId="58" xfId="0" quotePrefix="1" applyFont="1" applyBorder="1" applyAlignment="1">
      <alignment horizontal="center"/>
    </xf>
    <xf numFmtId="167" fontId="0" fillId="0" borderId="25" xfId="1" applyNumberFormat="1" applyFont="1" applyBorder="1"/>
    <xf numFmtId="167" fontId="2" fillId="0" borderId="3" xfId="1" applyNumberFormat="1" applyFont="1" applyBorder="1"/>
    <xf numFmtId="0" fontId="40" fillId="0" borderId="48" xfId="0" applyFont="1" applyBorder="1" applyAlignment="1">
      <alignment horizontal="center" vertical="center" wrapText="1"/>
    </xf>
    <xf numFmtId="0" fontId="40" fillId="0" borderId="52" xfId="0" applyFont="1" applyBorder="1" applyAlignment="1">
      <alignment horizontal="center" vertical="center" wrapText="1"/>
    </xf>
    <xf numFmtId="4" fontId="40" fillId="0" borderId="48" xfId="0" applyNumberFormat="1" applyFont="1" applyBorder="1" applyAlignment="1">
      <alignment horizontal="center" vertical="center" wrapText="1"/>
    </xf>
    <xf numFmtId="4" fontId="40" fillId="0" borderId="53" xfId="0" applyNumberFormat="1" applyFont="1" applyBorder="1" applyAlignment="1">
      <alignment horizontal="center" vertical="center" wrapText="1"/>
    </xf>
    <xf numFmtId="0" fontId="40" fillId="0" borderId="48" xfId="0" quotePrefix="1" applyFont="1" applyBorder="1" applyAlignment="1">
      <alignment horizontal="right"/>
    </xf>
    <xf numFmtId="0" fontId="41" fillId="0" borderId="52" xfId="0" applyFont="1" applyBorder="1"/>
    <xf numFmtId="4" fontId="41" fillId="0" borderId="48" xfId="0" applyNumberFormat="1" applyFont="1" applyBorder="1"/>
    <xf numFmtId="4" fontId="41" fillId="0" borderId="53" xfId="0" applyNumberFormat="1" applyFont="1" applyBorder="1"/>
    <xf numFmtId="0" fontId="40" fillId="0" borderId="48" xfId="0" applyFont="1" applyBorder="1"/>
    <xf numFmtId="0" fontId="40" fillId="0" borderId="52" xfId="0" applyFont="1" applyBorder="1"/>
    <xf numFmtId="4" fontId="40" fillId="0" borderId="48" xfId="2" applyNumberFormat="1" applyFont="1" applyBorder="1"/>
    <xf numFmtId="4" fontId="40" fillId="0" borderId="53" xfId="2" applyNumberFormat="1" applyFont="1" applyBorder="1"/>
    <xf numFmtId="0" fontId="40" fillId="0" borderId="58" xfId="0" applyFont="1" applyBorder="1"/>
    <xf numFmtId="0" fontId="42" fillId="0" borderId="59" xfId="0" applyFont="1" applyBorder="1"/>
    <xf numFmtId="0" fontId="40" fillId="0" borderId="60" xfId="0" applyFont="1" applyBorder="1"/>
    <xf numFmtId="0" fontId="40" fillId="0" borderId="61" xfId="0" applyFont="1" applyBorder="1"/>
    <xf numFmtId="4" fontId="40" fillId="0" borderId="58" xfId="2" applyNumberFormat="1" applyFont="1" applyBorder="1"/>
    <xf numFmtId="4" fontId="40" fillId="0" borderId="62" xfId="2" applyNumberFormat="1" applyFont="1" applyBorder="1"/>
    <xf numFmtId="0" fontId="40" fillId="0" borderId="58" xfId="0" applyFont="1" applyBorder="1" applyAlignment="1">
      <alignment horizontal="center" vertical="center" wrapText="1"/>
    </xf>
    <xf numFmtId="0" fontId="40" fillId="0" borderId="61" xfId="0" applyFont="1" applyBorder="1" applyAlignment="1">
      <alignment horizontal="center" vertical="center" wrapText="1"/>
    </xf>
    <xf numFmtId="4" fontId="40" fillId="0" borderId="58" xfId="0" applyNumberFormat="1" applyFont="1" applyBorder="1" applyAlignment="1">
      <alignment horizontal="center" vertical="center" wrapText="1"/>
    </xf>
    <xf numFmtId="4" fontId="40" fillId="0" borderId="62" xfId="0" applyNumberFormat="1" applyFont="1" applyBorder="1" applyAlignment="1">
      <alignment horizontal="center" vertical="center" wrapText="1"/>
    </xf>
    <xf numFmtId="0" fontId="39" fillId="0" borderId="61" xfId="0" applyFont="1" applyBorder="1" applyAlignment="1">
      <alignment horizontal="justify" vertical="justify" wrapText="1"/>
    </xf>
    <xf numFmtId="0" fontId="39" fillId="0" borderId="59" xfId="0" applyFont="1" applyBorder="1" applyAlignment="1">
      <alignment horizontal="justify" vertical="justify" wrapText="1"/>
    </xf>
    <xf numFmtId="0" fontId="39" fillId="0" borderId="60" xfId="0" applyFont="1" applyBorder="1" applyAlignment="1">
      <alignment horizontal="justify" vertical="justify" wrapText="1"/>
    </xf>
    <xf numFmtId="0" fontId="39" fillId="0" borderId="44" xfId="0" applyFont="1" applyBorder="1" applyAlignment="1">
      <alignment horizontal="justify" vertical="justify" wrapText="1"/>
    </xf>
    <xf numFmtId="0" fontId="39" fillId="0" borderId="0" xfId="0" applyFont="1" applyBorder="1" applyAlignment="1">
      <alignment horizontal="justify" vertical="justify" wrapText="1"/>
    </xf>
    <xf numFmtId="0" fontId="43" fillId="0" borderId="25" xfId="0" applyFont="1" applyBorder="1" applyAlignment="1">
      <alignment horizontal="center"/>
    </xf>
    <xf numFmtId="16" fontId="0" fillId="0" borderId="0" xfId="0" applyNumberFormat="1"/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5" fontId="2" fillId="0" borderId="24" xfId="0" applyNumberFormat="1" applyFont="1" applyBorder="1" applyAlignment="1">
      <alignment vertical="center"/>
    </xf>
    <xf numFmtId="15" fontId="2" fillId="0" borderId="4" xfId="0" applyNumberFormat="1" applyFont="1" applyBorder="1" applyAlignment="1">
      <alignment horizontal="center" vertical="center"/>
    </xf>
    <xf numFmtId="0" fontId="5" fillId="0" borderId="20" xfId="0" applyFont="1" applyBorder="1"/>
    <xf numFmtId="0" fontId="5" fillId="0" borderId="9" xfId="0" applyFont="1" applyBorder="1"/>
    <xf numFmtId="167" fontId="5" fillId="0" borderId="11" xfId="1" applyNumberFormat="1" applyFont="1" applyBorder="1"/>
    <xf numFmtId="0" fontId="5" fillId="0" borderId="11" xfId="0" applyFont="1" applyBorder="1"/>
    <xf numFmtId="0" fontId="5" fillId="0" borderId="22" xfId="0" applyFont="1" applyBorder="1"/>
    <xf numFmtId="0" fontId="2" fillId="0" borderId="4" xfId="0" applyFont="1" applyBorder="1" applyAlignment="1">
      <alignment horizontal="center"/>
    </xf>
    <xf numFmtId="0" fontId="3" fillId="0" borderId="11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44" fillId="0" borderId="0" xfId="0" applyFont="1"/>
    <xf numFmtId="0" fontId="4" fillId="0" borderId="0" xfId="0" applyFont="1"/>
    <xf numFmtId="0" fontId="0" fillId="0" borderId="32" xfId="0" applyBorder="1"/>
    <xf numFmtId="0" fontId="44" fillId="0" borderId="29" xfId="0" applyFont="1" applyBorder="1" applyAlignment="1">
      <alignment horizontal="center"/>
    </xf>
    <xf numFmtId="0" fontId="9" fillId="0" borderId="35" xfId="0" applyFont="1" applyBorder="1"/>
    <xf numFmtId="165" fontId="9" fillId="0" borderId="35" xfId="0" applyNumberFormat="1" applyFont="1" applyBorder="1"/>
    <xf numFmtId="0" fontId="44" fillId="0" borderId="31" xfId="0" applyFont="1" applyBorder="1" applyAlignment="1">
      <alignment horizontal="center"/>
    </xf>
    <xf numFmtId="165" fontId="9" fillId="0" borderId="36" xfId="0" applyNumberFormat="1" applyFont="1" applyBorder="1"/>
    <xf numFmtId="0" fontId="44" fillId="0" borderId="39" xfId="0" applyFont="1" applyBorder="1" applyAlignment="1">
      <alignment horizontal="center"/>
    </xf>
    <xf numFmtId="0" fontId="44" fillId="0" borderId="39" xfId="0" applyFont="1" applyBorder="1"/>
    <xf numFmtId="168" fontId="44" fillId="0" borderId="44" xfId="0" applyNumberFormat="1" applyFont="1" applyBorder="1"/>
    <xf numFmtId="168" fontId="9" fillId="0" borderId="44" xfId="0" applyNumberFormat="1" applyFont="1" applyBorder="1"/>
    <xf numFmtId="165" fontId="44" fillId="0" borderId="31" xfId="0" applyNumberFormat="1" applyFont="1" applyBorder="1"/>
    <xf numFmtId="165" fontId="44" fillId="0" borderId="39" xfId="0" applyNumberFormat="1" applyFont="1" applyBorder="1"/>
    <xf numFmtId="0" fontId="44" fillId="0" borderId="37" xfId="0" applyFont="1" applyBorder="1" applyAlignment="1">
      <alignment horizontal="center"/>
    </xf>
    <xf numFmtId="0" fontId="44" fillId="0" borderId="37" xfId="0" applyFont="1" applyBorder="1"/>
    <xf numFmtId="165" fontId="44" fillId="0" borderId="37" xfId="0" applyNumberFormat="1" applyFont="1" applyBorder="1"/>
    <xf numFmtId="165" fontId="44" fillId="0" borderId="35" xfId="0" applyNumberFormat="1" applyFont="1" applyBorder="1"/>
    <xf numFmtId="0" fontId="44" fillId="0" borderId="35" xfId="0" applyFont="1" applyBorder="1"/>
    <xf numFmtId="168" fontId="44" fillId="0" borderId="37" xfId="0" applyNumberFormat="1" applyFont="1" applyBorder="1"/>
    <xf numFmtId="0" fontId="44" fillId="0" borderId="41" xfId="0" applyFont="1" applyBorder="1"/>
    <xf numFmtId="165" fontId="44" fillId="0" borderId="41" xfId="0" applyNumberFormat="1" applyFont="1" applyBorder="1"/>
    <xf numFmtId="165" fontId="44" fillId="0" borderId="27" xfId="1" applyFont="1" applyBorder="1"/>
    <xf numFmtId="0" fontId="44" fillId="0" borderId="35" xfId="0" applyFont="1" applyBorder="1" applyAlignment="1">
      <alignment horizontal="center"/>
    </xf>
    <xf numFmtId="0" fontId="44" fillId="0" borderId="31" xfId="0" applyFont="1" applyBorder="1"/>
    <xf numFmtId="165" fontId="44" fillId="0" borderId="31" xfId="1" applyFont="1" applyBorder="1"/>
    <xf numFmtId="0" fontId="9" fillId="0" borderId="29" xfId="0" applyFont="1" applyBorder="1"/>
    <xf numFmtId="165" fontId="9" fillId="0" borderId="29" xfId="0" applyNumberFormat="1" applyFont="1" applyBorder="1"/>
    <xf numFmtId="165" fontId="9" fillId="0" borderId="30" xfId="0" applyNumberFormat="1" applyFont="1" applyBorder="1"/>
    <xf numFmtId="0" fontId="44" fillId="0" borderId="31" xfId="0" applyFont="1" applyFill="1" applyBorder="1"/>
    <xf numFmtId="165" fontId="44" fillId="0" borderId="40" xfId="0" applyNumberFormat="1" applyFont="1" applyBorder="1"/>
    <xf numFmtId="0" fontId="44" fillId="0" borderId="41" xfId="0" applyFont="1" applyBorder="1" applyAlignment="1">
      <alignment horizontal="center"/>
    </xf>
    <xf numFmtId="0" fontId="44" fillId="0" borderId="5" xfId="0" applyFont="1" applyBorder="1" applyAlignment="1">
      <alignment horizontal="center"/>
    </xf>
    <xf numFmtId="0" fontId="44" fillId="0" borderId="5" xfId="0" applyFont="1" applyBorder="1"/>
    <xf numFmtId="165" fontId="44" fillId="0" borderId="5" xfId="0" applyNumberFormat="1" applyFont="1" applyBorder="1"/>
    <xf numFmtId="0" fontId="44" fillId="0" borderId="0" xfId="0" applyFont="1" applyFill="1" applyBorder="1"/>
    <xf numFmtId="165" fontId="44" fillId="0" borderId="39" xfId="1" applyFont="1" applyBorder="1"/>
    <xf numFmtId="0" fontId="0" fillId="0" borderId="39" xfId="0" applyBorder="1"/>
    <xf numFmtId="165" fontId="44" fillId="0" borderId="37" xfId="1" applyFont="1" applyBorder="1"/>
    <xf numFmtId="0" fontId="0" fillId="0" borderId="37" xfId="0" applyBorder="1"/>
    <xf numFmtId="165" fontId="0" fillId="0" borderId="37" xfId="1" applyFont="1" applyBorder="1"/>
    <xf numFmtId="165" fontId="44" fillId="0" borderId="41" xfId="1" applyFont="1" applyBorder="1"/>
    <xf numFmtId="0" fontId="44" fillId="0" borderId="30" xfId="0" applyFont="1" applyBorder="1"/>
    <xf numFmtId="165" fontId="44" fillId="0" borderId="27" xfId="0" applyNumberFormat="1" applyFont="1" applyBorder="1"/>
    <xf numFmtId="165" fontId="9" fillId="0" borderId="29" xfId="1" applyFont="1" applyBorder="1"/>
    <xf numFmtId="165" fontId="9" fillId="0" borderId="30" xfId="1" applyFont="1" applyBorder="1"/>
    <xf numFmtId="0" fontId="44" fillId="0" borderId="32" xfId="0" applyFont="1" applyFill="1" applyBorder="1"/>
    <xf numFmtId="165" fontId="9" fillId="0" borderId="37" xfId="1" applyFont="1" applyBorder="1"/>
    <xf numFmtId="165" fontId="44" fillId="0" borderId="31" xfId="1" applyFont="1" applyFill="1" applyBorder="1"/>
    <xf numFmtId="165" fontId="44" fillId="0" borderId="32" xfId="0" applyNumberFormat="1" applyFont="1" applyBorder="1"/>
    <xf numFmtId="0" fontId="46" fillId="0" borderId="29" xfId="0" applyFont="1" applyBorder="1"/>
    <xf numFmtId="165" fontId="44" fillId="0" borderId="35" xfId="1" applyFont="1" applyBorder="1"/>
    <xf numFmtId="165" fontId="44" fillId="0" borderId="5" xfId="1" applyFont="1" applyBorder="1"/>
    <xf numFmtId="0" fontId="44" fillId="0" borderId="28" xfId="0" applyFont="1" applyBorder="1" applyAlignment="1">
      <alignment horizontal="center"/>
    </xf>
    <xf numFmtId="0" fontId="44" fillId="0" borderId="36" xfId="0" applyFont="1" applyBorder="1"/>
    <xf numFmtId="165" fontId="44" fillId="0" borderId="36" xfId="1" applyFont="1" applyBorder="1"/>
    <xf numFmtId="165" fontId="44" fillId="0" borderId="36" xfId="0" applyNumberFormat="1" applyFont="1" applyBorder="1"/>
    <xf numFmtId="165" fontId="44" fillId="0" borderId="29" xfId="1" applyFont="1" applyBorder="1"/>
    <xf numFmtId="165" fontId="44" fillId="0" borderId="29" xfId="0" applyNumberFormat="1" applyFont="1" applyBorder="1"/>
    <xf numFmtId="0" fontId="44" fillId="0" borderId="33" xfId="0" applyFont="1" applyBorder="1" applyAlignment="1">
      <alignment horizontal="center"/>
    </xf>
    <xf numFmtId="0" fontId="47" fillId="0" borderId="29" xfId="0" applyFont="1" applyBorder="1"/>
    <xf numFmtId="0" fontId="9" fillId="0" borderId="31" xfId="0" applyFont="1" applyBorder="1"/>
    <xf numFmtId="165" fontId="0" fillId="0" borderId="36" xfId="1" applyFont="1" applyBorder="1"/>
    <xf numFmtId="165" fontId="9" fillId="0" borderId="36" xfId="1" applyFont="1" applyBorder="1"/>
    <xf numFmtId="0" fontId="46" fillId="0" borderId="31" xfId="0" applyFont="1" applyBorder="1"/>
    <xf numFmtId="165" fontId="9" fillId="0" borderId="31" xfId="1" applyFont="1" applyBorder="1"/>
    <xf numFmtId="165" fontId="44" fillId="0" borderId="42" xfId="1" applyFont="1" applyBorder="1"/>
    <xf numFmtId="0" fontId="0" fillId="0" borderId="36" xfId="0" applyBorder="1"/>
    <xf numFmtId="165" fontId="44" fillId="0" borderId="0" xfId="1" applyFont="1" applyBorder="1"/>
    <xf numFmtId="165" fontId="44" fillId="0" borderId="43" xfId="1" applyFont="1" applyBorder="1"/>
    <xf numFmtId="0" fontId="44" fillId="0" borderId="29" xfId="0" applyFont="1" applyBorder="1"/>
    <xf numFmtId="0" fontId="0" fillId="0" borderId="44" xfId="0" applyBorder="1"/>
    <xf numFmtId="165" fontId="44" fillId="0" borderId="0" xfId="0" applyNumberFormat="1" applyFont="1"/>
    <xf numFmtId="0" fontId="44" fillId="0" borderId="0" xfId="0" applyFont="1" applyAlignment="1"/>
    <xf numFmtId="165" fontId="44" fillId="0" borderId="0" xfId="1" applyFont="1"/>
    <xf numFmtId="165" fontId="9" fillId="0" borderId="46" xfId="0" applyNumberFormat="1" applyFont="1" applyBorder="1"/>
    <xf numFmtId="165" fontId="44" fillId="0" borderId="38" xfId="0" applyNumberFormat="1" applyFont="1" applyBorder="1"/>
    <xf numFmtId="165" fontId="44" fillId="0" borderId="49" xfId="0" applyNumberFormat="1" applyFont="1" applyBorder="1"/>
    <xf numFmtId="168" fontId="9" fillId="0" borderId="31" xfId="0" applyNumberFormat="1" applyFont="1" applyBorder="1"/>
    <xf numFmtId="168" fontId="44" fillId="0" borderId="31" xfId="0" applyNumberFormat="1" applyFont="1" applyBorder="1"/>
    <xf numFmtId="168" fontId="44" fillId="0" borderId="39" xfId="0" applyNumberFormat="1" applyFont="1" applyBorder="1"/>
    <xf numFmtId="168" fontId="9" fillId="0" borderId="39" xfId="0" applyNumberFormat="1" applyFont="1" applyBorder="1"/>
    <xf numFmtId="168" fontId="9" fillId="0" borderId="37" xfId="0" applyNumberFormat="1" applyFont="1" applyBorder="1"/>
    <xf numFmtId="168" fontId="44" fillId="0" borderId="35" xfId="0" applyNumberFormat="1" applyFont="1" applyBorder="1"/>
    <xf numFmtId="168" fontId="9" fillId="0" borderId="35" xfId="0" applyNumberFormat="1" applyFont="1" applyBorder="1"/>
    <xf numFmtId="165" fontId="44" fillId="0" borderId="33" xfId="1" applyFont="1" applyBorder="1"/>
    <xf numFmtId="168" fontId="44" fillId="0" borderId="41" xfId="0" applyNumberFormat="1" applyFont="1" applyBorder="1"/>
    <xf numFmtId="168" fontId="9" fillId="0" borderId="41" xfId="0" applyNumberFormat="1" applyFont="1" applyBorder="1"/>
    <xf numFmtId="0" fontId="0" fillId="0" borderId="3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31" xfId="0" applyFill="1" applyBorder="1"/>
    <xf numFmtId="0" fontId="35" fillId="0" borderId="6" xfId="0" applyFont="1" applyBorder="1"/>
    <xf numFmtId="0" fontId="35" fillId="0" borderId="48" xfId="0" applyFont="1" applyBorder="1"/>
    <xf numFmtId="165" fontId="48" fillId="0" borderId="25" xfId="0" applyNumberFormat="1" applyFont="1" applyBorder="1"/>
    <xf numFmtId="0" fontId="35" fillId="0" borderId="25" xfId="0" applyFont="1" applyBorder="1"/>
    <xf numFmtId="0" fontId="11" fillId="0" borderId="21" xfId="0" applyFont="1" applyBorder="1" applyAlignment="1">
      <alignment horizontal="center"/>
    </xf>
    <xf numFmtId="165" fontId="4" fillId="0" borderId="24" xfId="0" applyNumberFormat="1" applyFont="1" applyBorder="1"/>
    <xf numFmtId="0" fontId="0" fillId="0" borderId="18" xfId="0" applyBorder="1" applyAlignment="1">
      <alignment horizontal="center"/>
    </xf>
    <xf numFmtId="15" fontId="0" fillId="0" borderId="24" xfId="0" quotePrefix="1" applyNumberFormat="1" applyBorder="1" applyAlignment="1">
      <alignment horizontal="center"/>
    </xf>
    <xf numFmtId="16" fontId="0" fillId="0" borderId="24" xfId="0" applyNumberFormat="1" applyBorder="1" applyAlignment="1">
      <alignment horizontal="center"/>
    </xf>
    <xf numFmtId="16" fontId="0" fillId="0" borderId="13" xfId="0" applyNumberFormat="1" applyBorder="1" applyAlignment="1">
      <alignment horizontal="center"/>
    </xf>
    <xf numFmtId="0" fontId="0" fillId="0" borderId="25" xfId="0" quotePrefix="1" applyBorder="1" applyAlignment="1">
      <alignment horizontal="center"/>
    </xf>
    <xf numFmtId="17" fontId="0" fillId="0" borderId="25" xfId="0" applyNumberFormat="1" applyBorder="1" applyAlignment="1">
      <alignment horizontal="center"/>
    </xf>
    <xf numFmtId="0" fontId="27" fillId="0" borderId="47" xfId="0" applyFont="1" applyBorder="1"/>
    <xf numFmtId="0" fontId="22" fillId="0" borderId="52" xfId="0" applyFont="1" applyBorder="1" applyAlignment="1"/>
    <xf numFmtId="0" fontId="22" fillId="0" borderId="47" xfId="0" applyFont="1" applyBorder="1" applyAlignment="1"/>
    <xf numFmtId="0" fontId="22" fillId="0" borderId="43" xfId="0" applyFont="1" applyBorder="1" applyAlignment="1"/>
    <xf numFmtId="4" fontId="0" fillId="0" borderId="0" xfId="0" applyNumberFormat="1" applyAlignment="1">
      <alignment horizontal="left"/>
    </xf>
    <xf numFmtId="0" fontId="22" fillId="0" borderId="59" xfId="0" applyFont="1" applyBorder="1"/>
    <xf numFmtId="0" fontId="22" fillId="0" borderId="60" xfId="0" applyFont="1" applyBorder="1"/>
    <xf numFmtId="0" fontId="27" fillId="0" borderId="59" xfId="0" applyFont="1" applyBorder="1"/>
    <xf numFmtId="0" fontId="22" fillId="0" borderId="64" xfId="0" applyFont="1" applyBorder="1"/>
    <xf numFmtId="0" fontId="22" fillId="0" borderId="58" xfId="0" applyFont="1" applyBorder="1" applyAlignment="1">
      <alignment horizontal="center" vertical="center" wrapText="1"/>
    </xf>
    <xf numFmtId="4" fontId="22" fillId="0" borderId="58" xfId="0" applyNumberFormat="1" applyFont="1" applyBorder="1" applyAlignment="1">
      <alignment horizontal="center" vertical="center" wrapText="1"/>
    </xf>
    <xf numFmtId="4" fontId="22" fillId="0" borderId="62" xfId="0" applyNumberFormat="1" applyFont="1" applyBorder="1" applyAlignment="1">
      <alignment horizontal="center" vertical="center" wrapText="1"/>
    </xf>
    <xf numFmtId="0" fontId="23" fillId="0" borderId="52" xfId="0" applyFont="1" applyBorder="1"/>
    <xf numFmtId="0" fontId="0" fillId="0" borderId="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9" fillId="0" borderId="59" xfId="0" applyFont="1" applyBorder="1" applyAlignment="1">
      <alignment horizontal="justify" vertical="justify" wrapText="1"/>
    </xf>
    <xf numFmtId="0" fontId="49" fillId="0" borderId="60" xfId="0" applyFont="1" applyBorder="1" applyAlignment="1">
      <alignment horizontal="justify" vertical="justify" wrapText="1"/>
    </xf>
    <xf numFmtId="0" fontId="49" fillId="0" borderId="61" xfId="0" applyFont="1" applyBorder="1" applyAlignment="1">
      <alignment horizontal="justify" vertical="justify" wrapText="1"/>
    </xf>
    <xf numFmtId="3" fontId="0" fillId="0" borderId="24" xfId="0" applyNumberFormat="1" applyBorder="1" applyAlignment="1">
      <alignment vertical="center"/>
    </xf>
    <xf numFmtId="3" fontId="0" fillId="0" borderId="3" xfId="0" applyNumberFormat="1" applyBorder="1" applyAlignment="1">
      <alignment vertical="center"/>
    </xf>
    <xf numFmtId="165" fontId="0" fillId="0" borderId="3" xfId="1" applyFont="1" applyBorder="1" applyAlignment="1">
      <alignment horizontal="center"/>
    </xf>
    <xf numFmtId="0" fontId="2" fillId="0" borderId="0" xfId="0" applyFont="1" applyAlignment="1"/>
    <xf numFmtId="165" fontId="2" fillId="0" borderId="3" xfId="1" applyFont="1" applyBorder="1"/>
    <xf numFmtId="0" fontId="0" fillId="0" borderId="0" xfId="0" applyAlignment="1">
      <alignment horizontal="left"/>
    </xf>
    <xf numFmtId="0" fontId="49" fillId="0" borderId="60" xfId="0" applyFont="1" applyBorder="1" applyAlignment="1">
      <alignment horizontal="justify" vertical="justify" wrapText="1"/>
    </xf>
    <xf numFmtId="0" fontId="0" fillId="0" borderId="0" xfId="0" applyAlignment="1">
      <alignment horizontal="left"/>
    </xf>
    <xf numFmtId="0" fontId="49" fillId="0" borderId="60" xfId="0" applyFont="1" applyBorder="1" applyAlignment="1">
      <alignment horizontal="justify" vertical="justify" wrapText="1"/>
    </xf>
    <xf numFmtId="0" fontId="49" fillId="0" borderId="61" xfId="0" applyFont="1" applyBorder="1" applyAlignment="1">
      <alignment horizontal="justify" vertical="justify" wrapText="1"/>
    </xf>
    <xf numFmtId="0" fontId="22" fillId="0" borderId="60" xfId="0" applyFont="1" applyBorder="1" applyAlignment="1">
      <alignment horizontal="justify" vertical="justify" wrapText="1"/>
    </xf>
    <xf numFmtId="4" fontId="22" fillId="0" borderId="62" xfId="0" applyNumberFormat="1" applyFont="1" applyBorder="1" applyAlignment="1">
      <alignment horizontal="right" vertical="center" wrapText="1"/>
    </xf>
    <xf numFmtId="0" fontId="27" fillId="0" borderId="59" xfId="0" applyFont="1" applyBorder="1" applyAlignment="1">
      <alignment horizontal="justify" vertical="justify" wrapText="1"/>
    </xf>
    <xf numFmtId="0" fontId="0" fillId="0" borderId="0" xfId="0" applyAlignment="1">
      <alignment horizontal="left"/>
    </xf>
    <xf numFmtId="0" fontId="22" fillId="0" borderId="60" xfId="0" applyFont="1" applyBorder="1" applyAlignment="1">
      <alignment horizontal="left"/>
    </xf>
    <xf numFmtId="0" fontId="22" fillId="0" borderId="63" xfId="0" applyFont="1" applyBorder="1" applyAlignment="1">
      <alignment horizontal="left"/>
    </xf>
    <xf numFmtId="0" fontId="23" fillId="0" borderId="51" xfId="0" applyFont="1" applyBorder="1"/>
    <xf numFmtId="166" fontId="22" fillId="0" borderId="25" xfId="4" applyNumberFormat="1" applyFont="1" applyBorder="1"/>
    <xf numFmtId="166" fontId="23" fillId="0" borderId="70" xfId="4" applyNumberFormat="1" applyFont="1" applyBorder="1"/>
    <xf numFmtId="0" fontId="23" fillId="0" borderId="25" xfId="0" applyFont="1" applyBorder="1"/>
    <xf numFmtId="166" fontId="40" fillId="0" borderId="51" xfId="4" applyNumberFormat="1" applyFont="1" applyBorder="1"/>
    <xf numFmtId="166" fontId="23" fillId="0" borderId="71" xfId="4" applyNumberFormat="1" applyFont="1" applyBorder="1"/>
    <xf numFmtId="0" fontId="0" fillId="0" borderId="47" xfId="0" applyBorder="1"/>
    <xf numFmtId="167" fontId="37" fillId="0" borderId="72" xfId="1" applyNumberFormat="1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2" fillId="0" borderId="73" xfId="0" applyFont="1" applyBorder="1" applyAlignment="1">
      <alignment horizontal="center"/>
    </xf>
    <xf numFmtId="0" fontId="22" fillId="0" borderId="72" xfId="0" applyFont="1" applyBorder="1"/>
    <xf numFmtId="0" fontId="22" fillId="0" borderId="74" xfId="0" applyFont="1" applyBorder="1"/>
    <xf numFmtId="0" fontId="22" fillId="0" borderId="75" xfId="0" applyFont="1" applyBorder="1"/>
    <xf numFmtId="0" fontId="22" fillId="0" borderId="76" xfId="0" applyFont="1" applyBorder="1"/>
    <xf numFmtId="4" fontId="22" fillId="0" borderId="72" xfId="2" applyNumberFormat="1" applyFont="1" applyBorder="1"/>
    <xf numFmtId="4" fontId="22" fillId="0" borderId="77" xfId="2" applyNumberFormat="1" applyFont="1" applyBorder="1"/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167" fontId="20" fillId="0" borderId="47" xfId="3" applyNumberFormat="1" applyFont="1" applyBorder="1" applyAlignment="1">
      <alignment horizontal="center"/>
    </xf>
    <xf numFmtId="167" fontId="20" fillId="0" borderId="52" xfId="3" applyNumberFormat="1" applyFont="1" applyBorder="1" applyAlignment="1">
      <alignment horizontal="center"/>
    </xf>
    <xf numFmtId="167" fontId="16" fillId="0" borderId="11" xfId="3" applyNumberFormat="1" applyFont="1" applyBorder="1" applyAlignment="1">
      <alignment horizontal="center"/>
    </xf>
    <xf numFmtId="167" fontId="16" fillId="0" borderId="9" xfId="3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171" fontId="16" fillId="0" borderId="47" xfId="2" applyNumberFormat="1" applyFont="1" applyBorder="1" applyAlignment="1">
      <alignment horizontal="center"/>
    </xf>
    <xf numFmtId="171" fontId="16" fillId="0" borderId="52" xfId="2" applyNumberFormat="1" applyFont="1" applyBorder="1" applyAlignment="1">
      <alignment horizontal="center"/>
    </xf>
    <xf numFmtId="0" fontId="30" fillId="0" borderId="0" xfId="0" applyFont="1" applyAlignment="1">
      <alignment horizontal="center"/>
    </xf>
    <xf numFmtId="167" fontId="20" fillId="0" borderId="17" xfId="3" applyNumberFormat="1" applyFont="1" applyBorder="1" applyAlignment="1">
      <alignment horizontal="center"/>
    </xf>
    <xf numFmtId="167" fontId="20" fillId="0" borderId="19" xfId="3" applyNumberFormat="1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167" fontId="16" fillId="0" borderId="0" xfId="3" applyNumberFormat="1" applyFont="1" applyBorder="1" applyAlignment="1">
      <alignment horizontal="right"/>
    </xf>
    <xf numFmtId="0" fontId="4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45" fillId="0" borderId="17" xfId="0" applyFont="1" applyBorder="1" applyAlignment="1">
      <alignment horizontal="center" vertical="center"/>
    </xf>
    <xf numFmtId="0" fontId="45" fillId="0" borderId="18" xfId="0" applyFont="1" applyBorder="1" applyAlignment="1">
      <alignment horizontal="center" vertical="center"/>
    </xf>
    <xf numFmtId="0" fontId="45" fillId="0" borderId="20" xfId="0" applyFont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15" fontId="2" fillId="0" borderId="6" xfId="0" applyNumberFormat="1" applyFont="1" applyBorder="1" applyAlignment="1">
      <alignment horizontal="center" vertical="center"/>
    </xf>
    <xf numFmtId="15" fontId="2" fillId="0" borderId="24" xfId="0" applyNumberFormat="1" applyFont="1" applyBorder="1" applyAlignment="1">
      <alignment horizontal="center" vertical="center"/>
    </xf>
    <xf numFmtId="0" fontId="45" fillId="0" borderId="19" xfId="0" applyFont="1" applyBorder="1" applyAlignment="1">
      <alignment horizontal="center" vertical="center"/>
    </xf>
    <xf numFmtId="0" fontId="45" fillId="0" borderId="2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69" xfId="0" applyFont="1" applyBorder="1" applyAlignment="1">
      <alignment horizontal="center"/>
    </xf>
    <xf numFmtId="0" fontId="4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9" fillId="0" borderId="28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left" vertical="center" wrapText="1"/>
    </xf>
    <xf numFmtId="0" fontId="21" fillId="0" borderId="24" xfId="0" applyFont="1" applyFill="1" applyBorder="1" applyAlignment="1">
      <alignment horizontal="left" vertical="center" wrapText="1"/>
    </xf>
    <xf numFmtId="165" fontId="21" fillId="0" borderId="6" xfId="3" applyFont="1" applyFill="1" applyBorder="1" applyAlignment="1">
      <alignment horizontal="left" vertical="center" wrapText="1"/>
    </xf>
    <xf numFmtId="165" fontId="21" fillId="0" borderId="24" xfId="3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24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vertical="justify" wrapText="1"/>
    </xf>
    <xf numFmtId="165" fontId="15" fillId="0" borderId="0" xfId="3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center"/>
    </xf>
    <xf numFmtId="17" fontId="0" fillId="0" borderId="17" xfId="0" quotePrefix="1" applyNumberFormat="1" applyBorder="1" applyAlignment="1">
      <alignment horizontal="center" vertical="center"/>
    </xf>
    <xf numFmtId="17" fontId="0" fillId="0" borderId="18" xfId="0" quotePrefix="1" applyNumberFormat="1" applyBorder="1" applyAlignment="1">
      <alignment horizontal="center" vertical="center"/>
    </xf>
    <xf numFmtId="17" fontId="0" fillId="0" borderId="19" xfId="0" quotePrefix="1" applyNumberFormat="1" applyBorder="1" applyAlignment="1">
      <alignment horizontal="center" vertical="center"/>
    </xf>
    <xf numFmtId="17" fontId="0" fillId="0" borderId="20" xfId="0" quotePrefix="1" applyNumberFormat="1" applyBorder="1" applyAlignment="1">
      <alignment horizontal="center" vertical="center"/>
    </xf>
    <xf numFmtId="17" fontId="0" fillId="0" borderId="21" xfId="0" quotePrefix="1" applyNumberFormat="1" applyBorder="1" applyAlignment="1">
      <alignment horizontal="center" vertical="center"/>
    </xf>
    <xf numFmtId="17" fontId="0" fillId="0" borderId="22" xfId="0" quotePrefix="1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7" xfId="0" quotePrefix="1" applyBorder="1" applyAlignment="1">
      <alignment horizontal="center" vertical="center"/>
    </xf>
    <xf numFmtId="0" fontId="0" fillId="0" borderId="18" xfId="0" quotePrefix="1" applyBorder="1" applyAlignment="1">
      <alignment horizontal="center" vertical="center"/>
    </xf>
    <xf numFmtId="0" fontId="0" fillId="0" borderId="19" xfId="0" quotePrefix="1" applyBorder="1" applyAlignment="1">
      <alignment horizontal="center" vertical="center"/>
    </xf>
    <xf numFmtId="0" fontId="0" fillId="0" borderId="20" xfId="0" quotePrefix="1" applyBorder="1" applyAlignment="1">
      <alignment horizontal="center" vertical="center"/>
    </xf>
    <xf numFmtId="0" fontId="0" fillId="0" borderId="21" xfId="0" quotePrefix="1" applyBorder="1" applyAlignment="1">
      <alignment horizontal="center" vertical="center"/>
    </xf>
    <xf numFmtId="0" fontId="0" fillId="0" borderId="22" xfId="0" quotePrefix="1" applyBorder="1" applyAlignment="1">
      <alignment horizontal="center" vertical="center"/>
    </xf>
    <xf numFmtId="0" fontId="27" fillId="0" borderId="50" xfId="0" applyFont="1" applyBorder="1" applyAlignment="1">
      <alignment horizontal="justify" vertical="justify" wrapText="1"/>
    </xf>
    <xf numFmtId="0" fontId="49" fillId="0" borderId="63" xfId="0" applyFont="1" applyBorder="1" applyAlignment="1">
      <alignment horizontal="justify" vertical="justify" wrapText="1"/>
    </xf>
    <xf numFmtId="0" fontId="49" fillId="0" borderId="64" xfId="0" applyFont="1" applyBorder="1" applyAlignment="1">
      <alignment horizontal="justify" vertical="justify" wrapText="1"/>
    </xf>
    <xf numFmtId="0" fontId="49" fillId="0" borderId="59" xfId="0" applyFont="1" applyBorder="1" applyAlignment="1">
      <alignment horizontal="justify" vertical="justify" wrapText="1"/>
    </xf>
    <xf numFmtId="0" fontId="49" fillId="0" borderId="60" xfId="0" applyFont="1" applyBorder="1" applyAlignment="1">
      <alignment horizontal="justify" vertical="justify" wrapText="1"/>
    </xf>
    <xf numFmtId="0" fontId="49" fillId="0" borderId="61" xfId="0" applyFont="1" applyBorder="1" applyAlignment="1">
      <alignment horizontal="justify" vertical="justify" wrapText="1"/>
    </xf>
    <xf numFmtId="0" fontId="22" fillId="0" borderId="47" xfId="0" applyFont="1" applyBorder="1" applyAlignment="1">
      <alignment horizontal="center"/>
    </xf>
    <xf numFmtId="0" fontId="22" fillId="0" borderId="43" xfId="0" applyFont="1" applyBorder="1" applyAlignment="1">
      <alignment horizontal="center"/>
    </xf>
    <xf numFmtId="0" fontId="22" fillId="0" borderId="52" xfId="0" applyFont="1" applyBorder="1" applyAlignment="1">
      <alignment horizontal="center"/>
    </xf>
    <xf numFmtId="0" fontId="22" fillId="0" borderId="59" xfId="0" applyFont="1" applyBorder="1" applyAlignment="1">
      <alignment horizontal="left"/>
    </xf>
    <xf numFmtId="0" fontId="22" fillId="0" borderId="60" xfId="0" applyFont="1" applyBorder="1" applyAlignment="1">
      <alignment horizontal="left"/>
    </xf>
    <xf numFmtId="0" fontId="14" fillId="0" borderId="47" xfId="0" applyFont="1" applyBorder="1" applyAlignment="1">
      <alignment horizontal="left"/>
    </xf>
    <xf numFmtId="0" fontId="14" fillId="0" borderId="43" xfId="0" applyFont="1" applyBorder="1" applyAlignment="1">
      <alignment horizontal="left"/>
    </xf>
    <xf numFmtId="0" fontId="14" fillId="0" borderId="15" xfId="0" applyFont="1" applyBorder="1" applyAlignment="1">
      <alignment horizontal="center"/>
    </xf>
    <xf numFmtId="0" fontId="14" fillId="0" borderId="45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27" fillId="0" borderId="47" xfId="0" applyFont="1" applyBorder="1" applyAlignment="1">
      <alignment horizontal="justify" vertical="justify" wrapText="1"/>
    </xf>
    <xf numFmtId="0" fontId="49" fillId="0" borderId="43" xfId="0" applyFont="1" applyBorder="1" applyAlignment="1">
      <alignment horizontal="justify" vertical="justify" wrapText="1"/>
    </xf>
    <xf numFmtId="0" fontId="49" fillId="0" borderId="52" xfId="0" applyFont="1" applyBorder="1" applyAlignment="1">
      <alignment horizontal="justify" vertical="justify" wrapText="1"/>
    </xf>
    <xf numFmtId="0" fontId="14" fillId="0" borderId="47" xfId="0" applyFont="1" applyBorder="1" applyAlignment="1">
      <alignment horizontal="left" vertical="center" wrapText="1"/>
    </xf>
    <xf numFmtId="0" fontId="14" fillId="0" borderId="43" xfId="0" applyFont="1" applyBorder="1" applyAlignment="1">
      <alignment horizontal="left" vertical="center" wrapText="1"/>
    </xf>
    <xf numFmtId="0" fontId="22" fillId="0" borderId="47" xfId="0" applyFont="1" applyBorder="1" applyAlignment="1">
      <alignment horizontal="left"/>
    </xf>
    <xf numFmtId="0" fontId="22" fillId="0" borderId="43" xfId="0" applyFont="1" applyBorder="1" applyAlignment="1">
      <alignment horizontal="left"/>
    </xf>
    <xf numFmtId="0" fontId="14" fillId="0" borderId="54" xfId="0" applyFont="1" applyBorder="1" applyAlignment="1">
      <alignment horizontal="center" vertical="center" wrapText="1"/>
    </xf>
    <xf numFmtId="0" fontId="18" fillId="0" borderId="5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4" fontId="14" fillId="0" borderId="7" xfId="0" applyNumberFormat="1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center" vertical="center" wrapText="1"/>
    </xf>
    <xf numFmtId="4" fontId="14" fillId="0" borderId="16" xfId="0" applyNumberFormat="1" applyFont="1" applyBorder="1" applyAlignment="1">
      <alignment horizontal="center" vertical="center" wrapText="1"/>
    </xf>
    <xf numFmtId="4" fontId="18" fillId="0" borderId="5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37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37" fillId="0" borderId="58" xfId="0" applyFont="1" applyBorder="1" applyAlignment="1">
      <alignment horizontal="center" vertical="center"/>
    </xf>
    <xf numFmtId="0" fontId="37" fillId="5" borderId="3" xfId="0" quotePrefix="1" applyFont="1" applyFill="1" applyBorder="1" applyAlignment="1">
      <alignment horizontal="center" vertical="center"/>
    </xf>
    <xf numFmtId="0" fontId="37" fillId="5" borderId="6" xfId="0" quotePrefix="1" applyFont="1" applyFill="1" applyBorder="1" applyAlignment="1">
      <alignment horizontal="center" vertical="center"/>
    </xf>
    <xf numFmtId="0" fontId="37" fillId="0" borderId="48" xfId="0" applyFont="1" applyBorder="1" applyAlignment="1">
      <alignment horizontal="center" vertical="center"/>
    </xf>
    <xf numFmtId="0" fontId="37" fillId="5" borderId="51" xfId="0" quotePrefix="1" applyFont="1" applyFill="1" applyBorder="1" applyAlignment="1">
      <alignment horizontal="center" vertical="center"/>
    </xf>
    <xf numFmtId="0" fontId="36" fillId="0" borderId="48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6" fillId="3" borderId="6" xfId="0" applyFon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center" vertical="center" wrapText="1"/>
    </xf>
    <xf numFmtId="15" fontId="36" fillId="3" borderId="6" xfId="0" quotePrefix="1" applyNumberFormat="1" applyFont="1" applyFill="1" applyBorder="1" applyAlignment="1">
      <alignment horizontal="center" vertical="center" wrapText="1"/>
    </xf>
    <xf numFmtId="0" fontId="36" fillId="5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</cellXfs>
  <cellStyles count="5">
    <cellStyle name="Comma" xfId="2" builtinId="3"/>
    <cellStyle name="Comma [0]" xfId="1" builtinId="6"/>
    <cellStyle name="Comma [0] 2" xfId="3"/>
    <cellStyle name="Comma 2" xf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hartsheet" Target="chartsheets/sheet1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6.xml"/><Relationship Id="rId30" Type="http://schemas.openxmlformats.org/officeDocument/2006/relationships/worksheet" Target="worksheets/sheet29.xml"/><Relationship Id="rId35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Persediaan!$A$144:$D$149</c:f>
              <c:multiLvlStrCache>
                <c:ptCount val="6"/>
                <c:lvl>
                  <c:pt idx="2">
                    <c:v>0,5</c:v>
                  </c:pt>
                  <c:pt idx="3">
                    <c:v>0,5</c:v>
                  </c:pt>
                  <c:pt idx="4">
                    <c:v>1</c:v>
                  </c:pt>
                  <c:pt idx="5">
                    <c:v>0,5</c:v>
                  </c:pt>
                </c:lvl>
                <c:lvl>
                  <c:pt idx="2">
                    <c:v>rim</c:v>
                  </c:pt>
                  <c:pt idx="3">
                    <c:v>rim</c:v>
                  </c:pt>
                  <c:pt idx="4">
                    <c:v>Kotak</c:v>
                  </c:pt>
                  <c:pt idx="5">
                    <c:v>Kotak</c:v>
                  </c:pt>
                </c:lvl>
                <c:lvl>
                  <c:pt idx="0">
                    <c:v>PSAA Tri Murni Padang Panjang</c:v>
                  </c:pt>
                  <c:pt idx="1">
                    <c:v>1. ATK :</c:v>
                  </c:pt>
                  <c:pt idx="2">
                    <c:v>- Kertas HVS Kwarto</c:v>
                  </c:pt>
                  <c:pt idx="3">
                    <c:v>- Kertas HVS Folio</c:v>
                  </c:pt>
                  <c:pt idx="4">
                    <c:v>- Tinta Printer</c:v>
                  </c:pt>
                  <c:pt idx="5">
                    <c:v>- Amplop Putih</c:v>
                  </c:pt>
                </c:lvl>
                <c:lvl>
                  <c:pt idx="0">
                    <c:v>6</c:v>
                  </c:pt>
                </c:lvl>
              </c:multiLvlStrCache>
            </c:multiLvlStrRef>
          </c:cat>
          <c:val>
            <c:numRef>
              <c:f>Persediaan!$E$144:$E$149</c:f>
              <c:numCache>
                <c:formatCode>_(* #,##0_);_(* \(#,##0\);_(* "-"_);_(@_)</c:formatCode>
                <c:ptCount val="6"/>
                <c:pt idx="2">
                  <c:v>50800</c:v>
                </c:pt>
                <c:pt idx="3">
                  <c:v>52000</c:v>
                </c:pt>
                <c:pt idx="4">
                  <c:v>35000</c:v>
                </c:pt>
                <c:pt idx="5">
                  <c:v>14000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Persediaan!$A$144:$D$149</c:f>
              <c:multiLvlStrCache>
                <c:ptCount val="6"/>
                <c:lvl>
                  <c:pt idx="2">
                    <c:v>0,5</c:v>
                  </c:pt>
                  <c:pt idx="3">
                    <c:v>0,5</c:v>
                  </c:pt>
                  <c:pt idx="4">
                    <c:v>1</c:v>
                  </c:pt>
                  <c:pt idx="5">
                    <c:v>0,5</c:v>
                  </c:pt>
                </c:lvl>
                <c:lvl>
                  <c:pt idx="2">
                    <c:v>rim</c:v>
                  </c:pt>
                  <c:pt idx="3">
                    <c:v>rim</c:v>
                  </c:pt>
                  <c:pt idx="4">
                    <c:v>Kotak</c:v>
                  </c:pt>
                  <c:pt idx="5">
                    <c:v>Kotak</c:v>
                  </c:pt>
                </c:lvl>
                <c:lvl>
                  <c:pt idx="0">
                    <c:v>PSAA Tri Murni Padang Panjang</c:v>
                  </c:pt>
                  <c:pt idx="1">
                    <c:v>1. ATK :</c:v>
                  </c:pt>
                  <c:pt idx="2">
                    <c:v>- Kertas HVS Kwarto</c:v>
                  </c:pt>
                  <c:pt idx="3">
                    <c:v>- Kertas HVS Folio</c:v>
                  </c:pt>
                  <c:pt idx="4">
                    <c:v>- Tinta Printer</c:v>
                  </c:pt>
                  <c:pt idx="5">
                    <c:v>- Amplop Putih</c:v>
                  </c:pt>
                </c:lvl>
                <c:lvl>
                  <c:pt idx="0">
                    <c:v>6</c:v>
                  </c:pt>
                </c:lvl>
              </c:multiLvlStrCache>
            </c:multiLvlStrRef>
          </c:cat>
          <c:val>
            <c:numRef>
              <c:f>Persediaan!$F$144:$F$149</c:f>
              <c:numCache>
                <c:formatCode>_(* #,##0_);_(* \(#,##0\);_(* "-"_);_(@_)</c:formatCode>
                <c:ptCount val="6"/>
                <c:pt idx="0">
                  <c:v>631160</c:v>
                </c:pt>
                <c:pt idx="1">
                  <c:v>93400</c:v>
                </c:pt>
                <c:pt idx="2">
                  <c:v>25400</c:v>
                </c:pt>
                <c:pt idx="3">
                  <c:v>26000</c:v>
                </c:pt>
                <c:pt idx="4">
                  <c:v>35000</c:v>
                </c:pt>
                <c:pt idx="5">
                  <c:v>7000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Persediaan!$A$144:$D$149</c:f>
              <c:multiLvlStrCache>
                <c:ptCount val="6"/>
                <c:lvl>
                  <c:pt idx="2">
                    <c:v>0,5</c:v>
                  </c:pt>
                  <c:pt idx="3">
                    <c:v>0,5</c:v>
                  </c:pt>
                  <c:pt idx="4">
                    <c:v>1</c:v>
                  </c:pt>
                  <c:pt idx="5">
                    <c:v>0,5</c:v>
                  </c:pt>
                </c:lvl>
                <c:lvl>
                  <c:pt idx="2">
                    <c:v>rim</c:v>
                  </c:pt>
                  <c:pt idx="3">
                    <c:v>rim</c:v>
                  </c:pt>
                  <c:pt idx="4">
                    <c:v>Kotak</c:v>
                  </c:pt>
                  <c:pt idx="5">
                    <c:v>Kotak</c:v>
                  </c:pt>
                </c:lvl>
                <c:lvl>
                  <c:pt idx="0">
                    <c:v>PSAA Tri Murni Padang Panjang</c:v>
                  </c:pt>
                  <c:pt idx="1">
                    <c:v>1. ATK :</c:v>
                  </c:pt>
                  <c:pt idx="2">
                    <c:v>- Kertas HVS Kwarto</c:v>
                  </c:pt>
                  <c:pt idx="3">
                    <c:v>- Kertas HVS Folio</c:v>
                  </c:pt>
                  <c:pt idx="4">
                    <c:v>- Tinta Printer</c:v>
                  </c:pt>
                  <c:pt idx="5">
                    <c:v>- Amplop Putih</c:v>
                  </c:pt>
                </c:lvl>
                <c:lvl>
                  <c:pt idx="0">
                    <c:v>6</c:v>
                  </c:pt>
                </c:lvl>
              </c:multiLvlStrCache>
            </c:multiLvlStrRef>
          </c:cat>
          <c:val>
            <c:numRef>
              <c:f>Persediaan!$G$144:$G$149</c:f>
              <c:numCache>
                <c:formatCode>_(* #,##0_);_(* \(#,##0\);_(* "-"_);_(@_)</c:formatCode>
                <c:ptCount val="6"/>
                <c:pt idx="0">
                  <c:v>91000</c:v>
                </c:pt>
                <c:pt idx="1">
                  <c:v>0</c:v>
                </c:pt>
              </c:numCache>
            </c:numRef>
          </c:val>
        </c:ser>
        <c:ser>
          <c:idx val="3"/>
          <c:order val="3"/>
          <c:invertIfNegative val="0"/>
          <c:cat>
            <c:multiLvlStrRef>
              <c:f>Persediaan!$A$144:$D$149</c:f>
              <c:multiLvlStrCache>
                <c:ptCount val="6"/>
                <c:lvl>
                  <c:pt idx="2">
                    <c:v>0,5</c:v>
                  </c:pt>
                  <c:pt idx="3">
                    <c:v>0,5</c:v>
                  </c:pt>
                  <c:pt idx="4">
                    <c:v>1</c:v>
                  </c:pt>
                  <c:pt idx="5">
                    <c:v>0,5</c:v>
                  </c:pt>
                </c:lvl>
                <c:lvl>
                  <c:pt idx="2">
                    <c:v>rim</c:v>
                  </c:pt>
                  <c:pt idx="3">
                    <c:v>rim</c:v>
                  </c:pt>
                  <c:pt idx="4">
                    <c:v>Kotak</c:v>
                  </c:pt>
                  <c:pt idx="5">
                    <c:v>Kotak</c:v>
                  </c:pt>
                </c:lvl>
                <c:lvl>
                  <c:pt idx="0">
                    <c:v>PSAA Tri Murni Padang Panjang</c:v>
                  </c:pt>
                  <c:pt idx="1">
                    <c:v>1. ATK :</c:v>
                  </c:pt>
                  <c:pt idx="2">
                    <c:v>- Kertas HVS Kwarto</c:v>
                  </c:pt>
                  <c:pt idx="3">
                    <c:v>- Kertas HVS Folio</c:v>
                  </c:pt>
                  <c:pt idx="4">
                    <c:v>- Tinta Printer</c:v>
                  </c:pt>
                  <c:pt idx="5">
                    <c:v>- Amplop Putih</c:v>
                  </c:pt>
                </c:lvl>
                <c:lvl>
                  <c:pt idx="0">
                    <c:v>6</c:v>
                  </c:pt>
                </c:lvl>
              </c:multiLvlStrCache>
            </c:multiLvlStrRef>
          </c:cat>
          <c:val>
            <c:numRef>
              <c:f>Persediaan!$H$144:$H$149</c:f>
              <c:numCache>
                <c:formatCode>_(* #,##0_);_(* \(#,##0\);_(* "-"_);_(@_)</c:formatCode>
                <c:ptCount val="6"/>
                <c:pt idx="0">
                  <c:v>50000</c:v>
                </c:pt>
                <c:pt idx="1">
                  <c:v>0</c:v>
                </c:pt>
              </c:numCache>
            </c:numRef>
          </c:val>
        </c:ser>
        <c:ser>
          <c:idx val="4"/>
          <c:order val="4"/>
          <c:invertIfNegative val="0"/>
          <c:cat>
            <c:multiLvlStrRef>
              <c:f>Persediaan!$A$144:$D$149</c:f>
              <c:multiLvlStrCache>
                <c:ptCount val="6"/>
                <c:lvl>
                  <c:pt idx="2">
                    <c:v>0,5</c:v>
                  </c:pt>
                  <c:pt idx="3">
                    <c:v>0,5</c:v>
                  </c:pt>
                  <c:pt idx="4">
                    <c:v>1</c:v>
                  </c:pt>
                  <c:pt idx="5">
                    <c:v>0,5</c:v>
                  </c:pt>
                </c:lvl>
                <c:lvl>
                  <c:pt idx="2">
                    <c:v>rim</c:v>
                  </c:pt>
                  <c:pt idx="3">
                    <c:v>rim</c:v>
                  </c:pt>
                  <c:pt idx="4">
                    <c:v>Kotak</c:v>
                  </c:pt>
                  <c:pt idx="5">
                    <c:v>Kotak</c:v>
                  </c:pt>
                </c:lvl>
                <c:lvl>
                  <c:pt idx="0">
                    <c:v>PSAA Tri Murni Padang Panjang</c:v>
                  </c:pt>
                  <c:pt idx="1">
                    <c:v>1. ATK :</c:v>
                  </c:pt>
                  <c:pt idx="2">
                    <c:v>- Kertas HVS Kwarto</c:v>
                  </c:pt>
                  <c:pt idx="3">
                    <c:v>- Kertas HVS Folio</c:v>
                  </c:pt>
                  <c:pt idx="4">
                    <c:v>- Tinta Printer</c:v>
                  </c:pt>
                  <c:pt idx="5">
                    <c:v>- Amplop Putih</c:v>
                  </c:pt>
                </c:lvl>
                <c:lvl>
                  <c:pt idx="0">
                    <c:v>6</c:v>
                  </c:pt>
                </c:lvl>
              </c:multiLvlStrCache>
            </c:multiLvlStrRef>
          </c:cat>
          <c:val>
            <c:numRef>
              <c:f>Persediaan!$I$144:$I$149</c:f>
              <c:numCache>
                <c:formatCode>_(* #,##0_);_(* \(#,##0\);_(* "-"_);_(@_)</c:formatCode>
                <c:ptCount val="6"/>
                <c:pt idx="0">
                  <c:v>772160</c:v>
                </c:pt>
                <c:pt idx="1">
                  <c:v>93400</c:v>
                </c:pt>
                <c:pt idx="2">
                  <c:v>25400</c:v>
                </c:pt>
                <c:pt idx="3">
                  <c:v>26000</c:v>
                </c:pt>
                <c:pt idx="4">
                  <c:v>35000</c:v>
                </c:pt>
                <c:pt idx="5">
                  <c:v>7000</c:v>
                </c:pt>
              </c:numCache>
            </c:numRef>
          </c:val>
        </c:ser>
        <c:ser>
          <c:idx val="5"/>
          <c:order val="5"/>
          <c:invertIfNegative val="0"/>
          <c:cat>
            <c:multiLvlStrRef>
              <c:f>Persediaan!$A$144:$D$149</c:f>
              <c:multiLvlStrCache>
                <c:ptCount val="6"/>
                <c:lvl>
                  <c:pt idx="2">
                    <c:v>0,5</c:v>
                  </c:pt>
                  <c:pt idx="3">
                    <c:v>0,5</c:v>
                  </c:pt>
                  <c:pt idx="4">
                    <c:v>1</c:v>
                  </c:pt>
                  <c:pt idx="5">
                    <c:v>0,5</c:v>
                  </c:pt>
                </c:lvl>
                <c:lvl>
                  <c:pt idx="2">
                    <c:v>rim</c:v>
                  </c:pt>
                  <c:pt idx="3">
                    <c:v>rim</c:v>
                  </c:pt>
                  <c:pt idx="4">
                    <c:v>Kotak</c:v>
                  </c:pt>
                  <c:pt idx="5">
                    <c:v>Kotak</c:v>
                  </c:pt>
                </c:lvl>
                <c:lvl>
                  <c:pt idx="0">
                    <c:v>PSAA Tri Murni Padang Panjang</c:v>
                  </c:pt>
                  <c:pt idx="1">
                    <c:v>1. ATK :</c:v>
                  </c:pt>
                  <c:pt idx="2">
                    <c:v>- Kertas HVS Kwarto</c:v>
                  </c:pt>
                  <c:pt idx="3">
                    <c:v>- Kertas HVS Folio</c:v>
                  </c:pt>
                  <c:pt idx="4">
                    <c:v>- Tinta Printer</c:v>
                  </c:pt>
                  <c:pt idx="5">
                    <c:v>- Amplop Putih</c:v>
                  </c:pt>
                </c:lvl>
                <c:lvl>
                  <c:pt idx="0">
                    <c:v>6</c:v>
                  </c:pt>
                </c:lvl>
              </c:multiLvlStrCache>
            </c:multiLvlStrRef>
          </c:cat>
          <c:val>
            <c:numRef>
              <c:f>Persediaan!$J$144:$J$149</c:f>
              <c:numCache>
                <c:formatCode>General</c:formatCode>
                <c:ptCount val="6"/>
                <c:pt idx="0" formatCode="_(* #,##0_);_(* \(#,##0\);_(* &quot;-&quot;_);_(@_)">
                  <c:v>772160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1159552"/>
        <c:axId val="131161088"/>
      </c:barChart>
      <c:catAx>
        <c:axId val="131159552"/>
        <c:scaling>
          <c:orientation val="minMax"/>
        </c:scaling>
        <c:delete val="0"/>
        <c:axPos val="b"/>
        <c:majorTickMark val="out"/>
        <c:minorTickMark val="none"/>
        <c:tickLblPos val="nextTo"/>
        <c:crossAx val="131161088"/>
        <c:crosses val="autoZero"/>
        <c:auto val="1"/>
        <c:lblAlgn val="ctr"/>
        <c:lblOffset val="100"/>
        <c:noMultiLvlLbl val="0"/>
      </c:catAx>
      <c:valAx>
        <c:axId val="131161088"/>
        <c:scaling>
          <c:orientation val="minMax"/>
        </c:scaling>
        <c:delete val="0"/>
        <c:axPos val="l"/>
        <c:majorGridlines/>
        <c:numFmt formatCode="_(* #,##0_);_(* \(#,##0\);_(* &quot;-&quot;_);_(@_)" sourceLinked="1"/>
        <c:majorTickMark val="out"/>
        <c:minorTickMark val="none"/>
        <c:tickLblPos val="nextTo"/>
        <c:crossAx val="1311595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6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5"/>
  <sheetViews>
    <sheetView workbookViewId="0">
      <selection activeCell="G25" sqref="G25:H25"/>
    </sheetView>
  </sheetViews>
  <sheetFormatPr defaultRowHeight="15" x14ac:dyDescent="0.25"/>
  <cols>
    <col min="1" max="1" width="1.85546875" customWidth="1"/>
    <col min="2" max="2" width="4.5703125" customWidth="1"/>
    <col min="3" max="3" width="11.140625" customWidth="1"/>
    <col min="4" max="4" width="16.28515625" customWidth="1"/>
    <col min="5" max="5" width="15.140625" customWidth="1"/>
    <col min="6" max="6" width="10.42578125" customWidth="1"/>
    <col min="7" max="7" width="14.140625" customWidth="1"/>
    <col min="8" max="8" width="13.28515625" customWidth="1"/>
    <col min="9" max="9" width="14.28515625" customWidth="1"/>
    <col min="10" max="10" width="10.42578125" customWidth="1"/>
  </cols>
  <sheetData>
    <row r="2" spans="2:8" x14ac:dyDescent="0.25">
      <c r="B2" s="18"/>
      <c r="C2" s="18"/>
      <c r="D2" s="18"/>
      <c r="E2" s="18"/>
      <c r="F2" s="18"/>
      <c r="G2" s="18"/>
      <c r="H2" s="18" t="s">
        <v>984</v>
      </c>
    </row>
    <row r="3" spans="2:8" x14ac:dyDescent="0.25">
      <c r="B3" s="641" t="s">
        <v>983</v>
      </c>
      <c r="C3" s="641"/>
      <c r="D3" s="641"/>
      <c r="E3" s="641"/>
      <c r="F3" s="641"/>
      <c r="G3" s="641"/>
      <c r="H3" s="641"/>
    </row>
    <row r="4" spans="2:8" x14ac:dyDescent="0.25">
      <c r="B4" s="642" t="s">
        <v>1019</v>
      </c>
      <c r="C4" s="642"/>
      <c r="D4" s="642"/>
      <c r="E4" s="642"/>
      <c r="F4" s="642"/>
      <c r="G4" s="642"/>
      <c r="H4" s="642"/>
    </row>
    <row r="5" spans="2:8" x14ac:dyDescent="0.25">
      <c r="B5" s="643" t="s">
        <v>2</v>
      </c>
      <c r="C5" s="6" t="s">
        <v>81</v>
      </c>
      <c r="D5" s="414" t="s">
        <v>129</v>
      </c>
      <c r="E5" s="643" t="s">
        <v>83</v>
      </c>
      <c r="F5" s="414" t="s">
        <v>981</v>
      </c>
      <c r="G5" s="414" t="s">
        <v>194</v>
      </c>
      <c r="H5" s="643" t="s">
        <v>0</v>
      </c>
    </row>
    <row r="6" spans="2:8" ht="15.75" thickBot="1" x14ac:dyDescent="0.3">
      <c r="B6" s="644"/>
      <c r="C6" s="60" t="s">
        <v>82</v>
      </c>
      <c r="D6" s="416" t="s">
        <v>130</v>
      </c>
      <c r="E6" s="644"/>
      <c r="F6" s="416" t="s">
        <v>982</v>
      </c>
      <c r="G6" s="416" t="s">
        <v>84</v>
      </c>
      <c r="H6" s="644"/>
    </row>
    <row r="7" spans="2:8" x14ac:dyDescent="0.25">
      <c r="B7" s="46"/>
      <c r="C7" s="46"/>
      <c r="D7" s="46"/>
      <c r="E7" s="46"/>
      <c r="F7" s="46"/>
      <c r="G7" s="61"/>
      <c r="H7" s="46"/>
    </row>
    <row r="8" spans="2:8" x14ac:dyDescent="0.25">
      <c r="B8" s="13"/>
      <c r="C8" s="13"/>
      <c r="D8" s="106"/>
      <c r="E8" s="34"/>
      <c r="F8" s="34"/>
      <c r="G8" s="34"/>
      <c r="H8" s="34"/>
    </row>
    <row r="9" spans="2:8" x14ac:dyDescent="0.25">
      <c r="B9" s="13"/>
      <c r="C9" s="13"/>
      <c r="D9" s="106"/>
      <c r="E9" s="34"/>
      <c r="F9" s="34"/>
      <c r="G9" s="34"/>
      <c r="H9" s="34"/>
    </row>
    <row r="10" spans="2:8" ht="15" customHeight="1" x14ac:dyDescent="0.25">
      <c r="B10" s="13"/>
      <c r="C10" s="13"/>
      <c r="D10" s="105"/>
      <c r="E10" s="69"/>
      <c r="F10" s="69"/>
      <c r="G10" s="69"/>
      <c r="H10" s="69"/>
    </row>
    <row r="11" spans="2:8" ht="16.5" customHeight="1" x14ac:dyDescent="0.25">
      <c r="B11" s="13"/>
      <c r="C11" s="13"/>
      <c r="D11" s="105"/>
      <c r="E11" s="69"/>
      <c r="F11" s="69"/>
      <c r="G11" s="69"/>
      <c r="H11" s="69"/>
    </row>
    <row r="12" spans="2:8" ht="16.5" customHeight="1" x14ac:dyDescent="0.25">
      <c r="B12" s="635" t="s">
        <v>19</v>
      </c>
      <c r="C12" s="636"/>
      <c r="D12" s="636"/>
      <c r="E12" s="636"/>
      <c r="F12" s="636"/>
      <c r="G12" s="636"/>
      <c r="H12" s="637"/>
    </row>
    <row r="13" spans="2:8" x14ac:dyDescent="0.25">
      <c r="B13" s="638"/>
      <c r="C13" s="639"/>
      <c r="D13" s="639"/>
      <c r="E13" s="639"/>
      <c r="F13" s="639"/>
      <c r="G13" s="639"/>
      <c r="H13" s="640"/>
    </row>
    <row r="14" spans="2:8" x14ac:dyDescent="0.25">
      <c r="B14" s="13"/>
      <c r="C14" s="13"/>
      <c r="D14" s="13"/>
      <c r="E14" s="13"/>
      <c r="F14" s="13"/>
      <c r="G14" s="13"/>
      <c r="H14" s="13"/>
    </row>
    <row r="15" spans="2:8" x14ac:dyDescent="0.25">
      <c r="B15" s="13"/>
      <c r="C15" s="13"/>
      <c r="D15" s="13"/>
      <c r="E15" s="13"/>
      <c r="F15" s="13"/>
      <c r="G15" s="13"/>
      <c r="H15" s="13"/>
    </row>
    <row r="16" spans="2:8" x14ac:dyDescent="0.25">
      <c r="B16" s="13"/>
      <c r="C16" s="13"/>
      <c r="D16" s="13"/>
      <c r="E16" s="13"/>
      <c r="F16" s="13"/>
      <c r="G16" s="13"/>
      <c r="H16" s="13"/>
    </row>
    <row r="17" spans="2:9" x14ac:dyDescent="0.25">
      <c r="B17" s="13"/>
      <c r="C17" s="13"/>
      <c r="D17" s="13"/>
      <c r="E17" s="13"/>
      <c r="F17" s="13"/>
      <c r="G17" s="13"/>
      <c r="H17" s="13"/>
    </row>
    <row r="18" spans="2:9" x14ac:dyDescent="0.25">
      <c r="B18" s="13"/>
      <c r="C18" s="13"/>
      <c r="D18" s="13"/>
      <c r="E18" s="13"/>
      <c r="F18" s="13"/>
      <c r="G18" s="13"/>
      <c r="H18" s="13"/>
    </row>
    <row r="19" spans="2:9" x14ac:dyDescent="0.25">
      <c r="B19" s="13"/>
      <c r="C19" s="13"/>
      <c r="D19" s="13"/>
      <c r="E19" s="13"/>
      <c r="F19" s="13"/>
      <c r="G19" s="13"/>
      <c r="H19" s="13"/>
    </row>
    <row r="20" spans="2:9" x14ac:dyDescent="0.25">
      <c r="B20" s="13"/>
      <c r="C20" s="13"/>
      <c r="D20" s="13"/>
      <c r="E20" s="13"/>
      <c r="F20" s="13"/>
      <c r="G20" s="13"/>
      <c r="H20" s="13"/>
    </row>
    <row r="21" spans="2:9" x14ac:dyDescent="0.25">
      <c r="B21" s="13"/>
      <c r="C21" s="13"/>
      <c r="D21" s="13"/>
      <c r="E21" s="13"/>
      <c r="F21" s="13"/>
      <c r="G21" s="13"/>
      <c r="H21" s="13"/>
      <c r="I21" s="424"/>
    </row>
    <row r="22" spans="2:9" x14ac:dyDescent="0.25">
      <c r="B22" s="6"/>
      <c r="C22" s="633"/>
      <c r="D22" s="634"/>
      <c r="E22" s="62"/>
      <c r="F22" s="415"/>
      <c r="G22" s="62"/>
      <c r="H22" s="70"/>
      <c r="I22" s="423"/>
    </row>
    <row r="23" spans="2:9" x14ac:dyDescent="0.25">
      <c r="B23" s="18"/>
      <c r="C23" s="18"/>
      <c r="D23" s="18"/>
      <c r="E23" s="18"/>
      <c r="F23" s="18"/>
      <c r="G23" s="18"/>
      <c r="H23" s="18"/>
    </row>
    <row r="24" spans="2:9" x14ac:dyDescent="0.25">
      <c r="B24" s="18"/>
      <c r="C24" s="18"/>
      <c r="D24" s="18"/>
      <c r="E24" s="18"/>
      <c r="F24" s="18"/>
      <c r="G24" s="645" t="s">
        <v>1020</v>
      </c>
      <c r="H24" s="645"/>
    </row>
    <row r="25" spans="2:9" x14ac:dyDescent="0.25">
      <c r="B25" s="18"/>
      <c r="C25" s="18"/>
      <c r="D25" s="18"/>
      <c r="E25" s="18"/>
      <c r="F25" s="18"/>
      <c r="G25" s="645" t="s">
        <v>106</v>
      </c>
      <c r="H25" s="645"/>
    </row>
    <row r="26" spans="2:9" x14ac:dyDescent="0.25">
      <c r="B26" s="18"/>
      <c r="C26" s="18"/>
      <c r="D26" s="18"/>
      <c r="E26" s="18"/>
      <c r="F26" s="18"/>
      <c r="G26" s="645" t="s">
        <v>105</v>
      </c>
      <c r="H26" s="645"/>
    </row>
    <row r="27" spans="2:9" x14ac:dyDescent="0.25">
      <c r="B27" s="18"/>
      <c r="C27" s="18"/>
      <c r="D27" s="18"/>
      <c r="E27" s="18"/>
      <c r="F27" s="18"/>
      <c r="G27" s="18"/>
      <c r="H27" s="18"/>
    </row>
    <row r="28" spans="2:9" x14ac:dyDescent="0.25">
      <c r="B28" s="18"/>
      <c r="C28" s="18"/>
      <c r="D28" s="18"/>
      <c r="E28" s="18"/>
      <c r="F28" s="18"/>
      <c r="G28" s="18"/>
      <c r="H28" s="18"/>
    </row>
    <row r="29" spans="2:9" x14ac:dyDescent="0.25">
      <c r="B29" s="18"/>
      <c r="C29" s="18"/>
      <c r="D29" s="18"/>
      <c r="E29" s="18"/>
      <c r="F29" s="18"/>
      <c r="G29" s="18"/>
      <c r="H29" s="41"/>
    </row>
    <row r="30" spans="2:9" x14ac:dyDescent="0.25">
      <c r="B30" s="18"/>
      <c r="C30" s="18"/>
      <c r="D30" s="18"/>
      <c r="E30" s="18"/>
      <c r="F30" s="18"/>
      <c r="G30" s="645" t="s">
        <v>36</v>
      </c>
      <c r="H30" s="645"/>
    </row>
    <row r="31" spans="2:9" x14ac:dyDescent="0.25">
      <c r="B31" s="18"/>
      <c r="C31" s="18"/>
      <c r="D31" s="18"/>
      <c r="E31" s="18"/>
      <c r="F31" s="18"/>
      <c r="G31" s="645" t="s">
        <v>37</v>
      </c>
      <c r="H31" s="645"/>
    </row>
    <row r="32" spans="2:9" x14ac:dyDescent="0.25">
      <c r="B32" s="18"/>
      <c r="C32" s="18"/>
      <c r="D32" s="18"/>
      <c r="E32" s="18"/>
      <c r="F32" s="18"/>
      <c r="G32" s="18"/>
      <c r="H32" s="413"/>
    </row>
    <row r="33" spans="2:8" x14ac:dyDescent="0.25">
      <c r="B33" s="18"/>
      <c r="C33" s="18"/>
      <c r="D33" s="18"/>
      <c r="E33" s="18"/>
      <c r="F33" s="18"/>
      <c r="G33" s="18"/>
      <c r="H33" s="18"/>
    </row>
    <row r="34" spans="2:8" ht="16.5" x14ac:dyDescent="0.3">
      <c r="B34" s="21"/>
      <c r="C34" s="21"/>
      <c r="D34" s="21"/>
      <c r="E34" s="21"/>
      <c r="F34" s="21"/>
      <c r="G34" s="21"/>
      <c r="H34" s="21"/>
    </row>
    <row r="35" spans="2:8" ht="16.5" x14ac:dyDescent="0.3">
      <c r="B35" s="21"/>
      <c r="C35" s="21"/>
      <c r="D35" s="21"/>
      <c r="E35" s="21"/>
      <c r="F35" s="21"/>
      <c r="G35" s="21"/>
      <c r="H35" s="21"/>
    </row>
  </sheetData>
  <mergeCells count="12">
    <mergeCell ref="G24:H24"/>
    <mergeCell ref="G25:H25"/>
    <mergeCell ref="G26:H26"/>
    <mergeCell ref="G30:H30"/>
    <mergeCell ref="G31:H31"/>
    <mergeCell ref="C22:D22"/>
    <mergeCell ref="B12:H13"/>
    <mergeCell ref="B3:H3"/>
    <mergeCell ref="B4:H4"/>
    <mergeCell ref="B5:B6"/>
    <mergeCell ref="E5:E6"/>
    <mergeCell ref="H5:H6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83"/>
  <sheetViews>
    <sheetView view="pageBreakPreview" zoomScaleSheetLayoutView="100" workbookViewId="0">
      <selection activeCell="D4" sqref="D4"/>
    </sheetView>
  </sheetViews>
  <sheetFormatPr defaultRowHeight="15" x14ac:dyDescent="0.25"/>
  <cols>
    <col min="1" max="1" width="2.42578125" customWidth="1"/>
    <col min="2" max="2" width="6.140625" customWidth="1"/>
    <col min="3" max="3" width="40.7109375" customWidth="1"/>
    <col min="4" max="4" width="25.5703125" style="4" customWidth="1"/>
    <col min="6" max="6" width="18.28515625" style="5" customWidth="1"/>
    <col min="7" max="7" width="12.5703125" style="5" bestFit="1" customWidth="1"/>
  </cols>
  <sheetData>
    <row r="2" spans="2:6" x14ac:dyDescent="0.25">
      <c r="B2" s="18"/>
      <c r="C2" s="18"/>
      <c r="D2" s="19"/>
    </row>
    <row r="3" spans="2:6" x14ac:dyDescent="0.25">
      <c r="B3" s="18"/>
      <c r="C3" s="18"/>
      <c r="D3" s="63" t="s">
        <v>695</v>
      </c>
      <c r="E3" s="18"/>
    </row>
    <row r="4" spans="2:6" x14ac:dyDescent="0.25">
      <c r="B4" s="18"/>
      <c r="C4" s="18"/>
      <c r="D4" s="19"/>
      <c r="E4" s="18"/>
    </row>
    <row r="5" spans="2:6" x14ac:dyDescent="0.25">
      <c r="B5" s="641" t="s">
        <v>103</v>
      </c>
      <c r="C5" s="641"/>
      <c r="D5" s="641"/>
      <c r="E5" s="18"/>
    </row>
    <row r="6" spans="2:6" x14ac:dyDescent="0.25">
      <c r="B6" s="641" t="s">
        <v>4</v>
      </c>
      <c r="C6" s="641"/>
      <c r="D6" s="641"/>
      <c r="E6" s="18"/>
    </row>
    <row r="7" spans="2:6" ht="15.75" thickBot="1" x14ac:dyDescent="0.3">
      <c r="B7" s="29"/>
      <c r="C7" s="29"/>
      <c r="D7" s="29"/>
      <c r="E7" s="18"/>
    </row>
    <row r="8" spans="2:6" ht="15.75" thickBot="1" x14ac:dyDescent="0.3">
      <c r="B8" s="7" t="s">
        <v>2</v>
      </c>
      <c r="C8" s="7" t="s">
        <v>20</v>
      </c>
      <c r="D8" s="8" t="s">
        <v>21</v>
      </c>
      <c r="E8" s="18"/>
    </row>
    <row r="9" spans="2:6" x14ac:dyDescent="0.25">
      <c r="B9" s="9">
        <v>1</v>
      </c>
      <c r="C9" s="10" t="s">
        <v>22</v>
      </c>
      <c r="D9" s="11">
        <v>13998237348</v>
      </c>
      <c r="E9" s="18"/>
      <c r="F9" s="5">
        <v>18719890774</v>
      </c>
    </row>
    <row r="10" spans="2:6" x14ac:dyDescent="0.25">
      <c r="B10" s="12">
        <v>2</v>
      </c>
      <c r="C10" s="13" t="s">
        <v>23</v>
      </c>
      <c r="D10" s="14">
        <v>33919087372</v>
      </c>
      <c r="E10" s="18"/>
      <c r="F10" s="5">
        <v>15467998522</v>
      </c>
    </row>
    <row r="11" spans="2:6" x14ac:dyDescent="0.25">
      <c r="B11" s="12">
        <v>3</v>
      </c>
      <c r="C11" s="13" t="s">
        <v>24</v>
      </c>
      <c r="D11" s="14"/>
      <c r="E11" s="18"/>
    </row>
    <row r="12" spans="2:6" x14ac:dyDescent="0.25">
      <c r="B12" s="12">
        <v>4</v>
      </c>
      <c r="C12" s="13" t="s">
        <v>25</v>
      </c>
      <c r="D12" s="14">
        <f>SUM(D9:D10)</f>
        <v>47917324720</v>
      </c>
      <c r="E12" s="18"/>
      <c r="F12" s="5">
        <f>SUM(F9:F11)</f>
        <v>34187889296</v>
      </c>
    </row>
    <row r="13" spans="2:6" x14ac:dyDescent="0.25">
      <c r="B13" s="12">
        <v>5</v>
      </c>
      <c r="C13" s="13" t="s">
        <v>26</v>
      </c>
      <c r="D13" s="14">
        <v>1965991378</v>
      </c>
      <c r="E13" s="18"/>
    </row>
    <row r="14" spans="2:6" x14ac:dyDescent="0.25">
      <c r="B14" s="15">
        <v>6</v>
      </c>
      <c r="C14" s="16" t="s">
        <v>27</v>
      </c>
      <c r="D14" s="17">
        <f>SUM(D12:D13)</f>
        <v>49883316098</v>
      </c>
      <c r="E14" s="18"/>
      <c r="F14" s="5">
        <v>49352987768</v>
      </c>
    </row>
    <row r="15" spans="2:6" x14ac:dyDescent="0.25">
      <c r="B15" s="12"/>
      <c r="C15" s="13"/>
      <c r="D15" s="14"/>
      <c r="E15" s="18"/>
    </row>
    <row r="16" spans="2:6" x14ac:dyDescent="0.25">
      <c r="B16" s="12">
        <v>7</v>
      </c>
      <c r="C16" s="13" t="s">
        <v>28</v>
      </c>
      <c r="D16" s="14">
        <v>0</v>
      </c>
      <c r="E16" s="18"/>
      <c r="F16" s="5">
        <f>SUM(F14-D14)</f>
        <v>-530328330</v>
      </c>
    </row>
    <row r="17" spans="2:5" x14ac:dyDescent="0.25">
      <c r="B17" s="12">
        <v>8</v>
      </c>
      <c r="C17" s="13" t="s">
        <v>29</v>
      </c>
      <c r="D17" s="14">
        <v>4133800</v>
      </c>
      <c r="E17" s="18"/>
    </row>
    <row r="18" spans="2:5" x14ac:dyDescent="0.25">
      <c r="B18" s="12">
        <v>9</v>
      </c>
      <c r="C18" s="13" t="s">
        <v>35</v>
      </c>
      <c r="D18" s="14"/>
      <c r="E18" s="18"/>
    </row>
    <row r="19" spans="2:5" x14ac:dyDescent="0.25">
      <c r="B19" s="15">
        <v>10</v>
      </c>
      <c r="C19" s="16" t="s">
        <v>96</v>
      </c>
      <c r="D19" s="17">
        <f>SUM(D16:D18)</f>
        <v>4133800</v>
      </c>
      <c r="E19" s="18"/>
    </row>
    <row r="20" spans="2:5" x14ac:dyDescent="0.25">
      <c r="B20" s="12"/>
      <c r="C20" s="13" t="s">
        <v>30</v>
      </c>
      <c r="D20" s="14"/>
      <c r="E20" s="18"/>
    </row>
    <row r="21" spans="2:5" x14ac:dyDescent="0.25">
      <c r="B21" s="12"/>
      <c r="C21" s="13"/>
      <c r="D21" s="14"/>
      <c r="E21" s="18"/>
    </row>
    <row r="22" spans="2:5" x14ac:dyDescent="0.25">
      <c r="B22" s="12"/>
      <c r="C22" s="13"/>
      <c r="D22" s="14"/>
      <c r="E22" s="18"/>
    </row>
    <row r="23" spans="2:5" x14ac:dyDescent="0.25">
      <c r="B23" s="15">
        <v>11</v>
      </c>
      <c r="C23" s="16" t="s">
        <v>31</v>
      </c>
      <c r="D23" s="17">
        <f>SUM(D14-D19)</f>
        <v>49879182298</v>
      </c>
      <c r="E23" s="18"/>
    </row>
    <row r="24" spans="2:5" x14ac:dyDescent="0.25">
      <c r="B24" s="12"/>
      <c r="C24" s="13"/>
      <c r="D24" s="14"/>
      <c r="E24" s="18"/>
    </row>
    <row r="25" spans="2:5" x14ac:dyDescent="0.25">
      <c r="B25" s="12">
        <v>12</v>
      </c>
      <c r="C25" s="13" t="s">
        <v>32</v>
      </c>
      <c r="D25" s="14">
        <v>3262000000</v>
      </c>
      <c r="E25" s="18"/>
    </row>
    <row r="26" spans="2:5" x14ac:dyDescent="0.25">
      <c r="B26" s="12"/>
      <c r="C26" s="13" t="s">
        <v>108</v>
      </c>
      <c r="D26" s="14"/>
      <c r="E26" s="18"/>
    </row>
    <row r="27" spans="2:5" x14ac:dyDescent="0.25">
      <c r="B27" s="12"/>
      <c r="C27" s="6"/>
      <c r="D27" s="14"/>
      <c r="E27" s="18"/>
    </row>
    <row r="28" spans="2:5" x14ac:dyDescent="0.25">
      <c r="B28" s="12">
        <v>13</v>
      </c>
      <c r="C28" s="13" t="s">
        <v>33</v>
      </c>
      <c r="D28" s="14">
        <f>SUM(D13)</f>
        <v>1965991378</v>
      </c>
      <c r="E28" s="18"/>
    </row>
    <row r="29" spans="2:5" x14ac:dyDescent="0.25">
      <c r="B29" s="12">
        <v>14</v>
      </c>
      <c r="C29" s="13" t="s">
        <v>34</v>
      </c>
      <c r="D29" s="14"/>
      <c r="E29" s="18"/>
    </row>
    <row r="30" spans="2:5" x14ac:dyDescent="0.25">
      <c r="B30" s="12"/>
      <c r="C30" s="13" t="s">
        <v>109</v>
      </c>
      <c r="D30" s="14">
        <f>SUM(D25-D28)</f>
        <v>1296008622</v>
      </c>
      <c r="E30" s="18"/>
    </row>
    <row r="31" spans="2:5" x14ac:dyDescent="0.25">
      <c r="B31" s="13"/>
      <c r="C31" s="13"/>
      <c r="D31" s="14"/>
      <c r="E31" s="18"/>
    </row>
    <row r="32" spans="2:5" x14ac:dyDescent="0.25">
      <c r="B32" s="13"/>
      <c r="C32" s="13"/>
      <c r="D32" s="14"/>
      <c r="E32" s="18"/>
    </row>
    <row r="33" spans="2:5" x14ac:dyDescent="0.25">
      <c r="B33" s="13"/>
      <c r="C33" s="13"/>
      <c r="D33" s="14"/>
      <c r="E33" s="18"/>
    </row>
    <row r="34" spans="2:5" x14ac:dyDescent="0.25">
      <c r="B34" s="18"/>
      <c r="C34" s="18"/>
      <c r="D34" s="19"/>
      <c r="E34" s="18"/>
    </row>
    <row r="35" spans="2:5" x14ac:dyDescent="0.25">
      <c r="B35" s="18"/>
      <c r="C35" s="18"/>
      <c r="D35" s="19"/>
      <c r="E35" s="18"/>
    </row>
    <row r="36" spans="2:5" x14ac:dyDescent="0.25">
      <c r="B36" s="18"/>
      <c r="C36" s="18"/>
      <c r="D36" s="64" t="s">
        <v>156</v>
      </c>
      <c r="E36" s="65"/>
    </row>
    <row r="37" spans="2:5" x14ac:dyDescent="0.25">
      <c r="B37" s="18"/>
      <c r="C37" s="18"/>
      <c r="D37" s="40" t="s">
        <v>104</v>
      </c>
      <c r="E37" s="41"/>
    </row>
    <row r="38" spans="2:5" x14ac:dyDescent="0.25">
      <c r="B38" s="18"/>
      <c r="C38" s="18"/>
      <c r="D38" s="40" t="s">
        <v>105</v>
      </c>
      <c r="E38" s="41"/>
    </row>
    <row r="39" spans="2:5" x14ac:dyDescent="0.25">
      <c r="B39" s="18"/>
      <c r="C39" s="18"/>
      <c r="D39" s="64"/>
      <c r="E39" s="18"/>
    </row>
    <row r="40" spans="2:5" x14ac:dyDescent="0.25">
      <c r="B40" s="18"/>
      <c r="C40" s="18"/>
      <c r="D40" s="64"/>
      <c r="E40" s="18"/>
    </row>
    <row r="41" spans="2:5" x14ac:dyDescent="0.25">
      <c r="B41" s="18"/>
      <c r="C41" s="18"/>
      <c r="D41" s="64" t="s">
        <v>36</v>
      </c>
      <c r="E41" s="65"/>
    </row>
    <row r="42" spans="2:5" x14ac:dyDescent="0.25">
      <c r="B42" s="18"/>
      <c r="C42" s="18"/>
      <c r="D42" s="64" t="s">
        <v>37</v>
      </c>
      <c r="E42" s="65"/>
    </row>
    <row r="43" spans="2:5" x14ac:dyDescent="0.25">
      <c r="B43" s="18"/>
      <c r="C43" s="18"/>
      <c r="D43" s="19"/>
      <c r="E43" s="18"/>
    </row>
    <row r="77" spans="4:4" ht="15.75" x14ac:dyDescent="0.25">
      <c r="D77" s="25" t="s">
        <v>91</v>
      </c>
    </row>
    <row r="78" spans="4:4" ht="15.75" x14ac:dyDescent="0.25">
      <c r="D78" s="25" t="s">
        <v>65</v>
      </c>
    </row>
    <row r="79" spans="4:4" ht="15.75" x14ac:dyDescent="0.25">
      <c r="D79" s="24"/>
    </row>
    <row r="80" spans="4:4" ht="15.75" x14ac:dyDescent="0.25">
      <c r="D80" s="24"/>
    </row>
    <row r="81" spans="4:4" ht="15.75" x14ac:dyDescent="0.25">
      <c r="D81" s="24"/>
    </row>
    <row r="82" spans="4:4" ht="15.75" x14ac:dyDescent="0.25">
      <c r="D82" s="25" t="s">
        <v>36</v>
      </c>
    </row>
    <row r="83" spans="4:4" ht="15.75" x14ac:dyDescent="0.25">
      <c r="D83" s="24" t="s">
        <v>37</v>
      </c>
    </row>
  </sheetData>
  <mergeCells count="2">
    <mergeCell ref="B5:D5"/>
    <mergeCell ref="B6:D6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4"/>
  <sheetViews>
    <sheetView workbookViewId="0">
      <selection activeCell="E24" sqref="E24"/>
    </sheetView>
  </sheetViews>
  <sheetFormatPr defaultRowHeight="15" x14ac:dyDescent="0.25"/>
  <cols>
    <col min="1" max="1" width="3.42578125" customWidth="1"/>
    <col min="2" max="2" width="7.5703125" customWidth="1"/>
    <col min="4" max="4" width="12" customWidth="1"/>
    <col min="5" max="5" width="15.7109375" customWidth="1"/>
    <col min="6" max="6" width="19" customWidth="1"/>
    <col min="7" max="7" width="13.42578125" customWidth="1"/>
  </cols>
  <sheetData>
    <row r="2" spans="2:7" x14ac:dyDescent="0.25">
      <c r="B2" s="18"/>
      <c r="C2" s="18"/>
      <c r="D2" s="18"/>
      <c r="E2" s="18"/>
      <c r="F2" s="18"/>
      <c r="G2" s="18" t="s">
        <v>90</v>
      </c>
    </row>
    <row r="3" spans="2:7" x14ac:dyDescent="0.25">
      <c r="B3" s="18"/>
      <c r="C3" s="18"/>
      <c r="D3" s="18"/>
      <c r="E3" s="18"/>
      <c r="F3" s="18"/>
      <c r="G3" s="18"/>
    </row>
    <row r="4" spans="2:7" x14ac:dyDescent="0.25">
      <c r="B4" s="641" t="s">
        <v>1142</v>
      </c>
      <c r="C4" s="641"/>
      <c r="D4" s="641"/>
      <c r="E4" s="641"/>
      <c r="F4" s="641"/>
      <c r="G4" s="641"/>
    </row>
    <row r="5" spans="2:7" x14ac:dyDescent="0.25">
      <c r="B5" s="96"/>
      <c r="C5" s="96"/>
      <c r="D5" s="96"/>
      <c r="E5" s="96"/>
      <c r="F5" s="96"/>
      <c r="G5" s="96"/>
    </row>
    <row r="6" spans="2:7" x14ac:dyDescent="0.25">
      <c r="B6" s="66"/>
      <c r="C6" s="66"/>
      <c r="D6" s="66"/>
      <c r="E6" s="66"/>
      <c r="F6" s="66"/>
      <c r="G6" s="66"/>
    </row>
    <row r="7" spans="2:7" x14ac:dyDescent="0.25">
      <c r="B7" s="643" t="s">
        <v>2</v>
      </c>
      <c r="C7" s="643" t="s">
        <v>5</v>
      </c>
      <c r="D7" s="633" t="s">
        <v>61</v>
      </c>
      <c r="E7" s="647"/>
      <c r="F7" s="647"/>
      <c r="G7" s="643" t="s">
        <v>21</v>
      </c>
    </row>
    <row r="8" spans="2:7" x14ac:dyDescent="0.25">
      <c r="B8" s="646"/>
      <c r="C8" s="646"/>
      <c r="D8" s="52" t="s">
        <v>62</v>
      </c>
      <c r="E8" s="52" t="s">
        <v>63</v>
      </c>
      <c r="F8" s="52" t="s">
        <v>64</v>
      </c>
      <c r="G8" s="646"/>
    </row>
    <row r="9" spans="2:7" x14ac:dyDescent="0.25">
      <c r="B9" s="13"/>
      <c r="C9" s="13"/>
      <c r="D9" s="13"/>
      <c r="E9" s="13"/>
      <c r="F9" s="13"/>
      <c r="G9" s="13"/>
    </row>
    <row r="10" spans="2:7" x14ac:dyDescent="0.25">
      <c r="B10" s="13"/>
      <c r="C10" s="13"/>
      <c r="D10" s="13"/>
      <c r="E10" s="13"/>
      <c r="F10" s="13"/>
      <c r="G10" s="13"/>
    </row>
    <row r="11" spans="2:7" x14ac:dyDescent="0.25">
      <c r="B11" s="13"/>
      <c r="C11" s="13"/>
      <c r="D11" s="13"/>
      <c r="E11" s="13"/>
      <c r="F11" s="13"/>
      <c r="G11" s="13"/>
    </row>
    <row r="12" spans="2:7" x14ac:dyDescent="0.25">
      <c r="B12" s="13"/>
      <c r="C12" s="13"/>
      <c r="D12" s="13"/>
      <c r="E12" s="13"/>
      <c r="F12" s="13"/>
      <c r="G12" s="13"/>
    </row>
    <row r="13" spans="2:7" x14ac:dyDescent="0.25">
      <c r="B13" s="13"/>
      <c r="C13" s="635" t="s">
        <v>19</v>
      </c>
      <c r="D13" s="636"/>
      <c r="E13" s="636"/>
      <c r="F13" s="636"/>
      <c r="G13" s="13"/>
    </row>
    <row r="14" spans="2:7" x14ac:dyDescent="0.25">
      <c r="B14" s="13"/>
      <c r="C14" s="638"/>
      <c r="D14" s="639"/>
      <c r="E14" s="639"/>
      <c r="F14" s="639"/>
      <c r="G14" s="13"/>
    </row>
    <row r="15" spans="2:7" x14ac:dyDescent="0.25">
      <c r="B15" s="13"/>
      <c r="C15" s="13"/>
      <c r="D15" s="13"/>
      <c r="E15" s="13"/>
      <c r="F15" s="13"/>
      <c r="G15" s="13"/>
    </row>
    <row r="16" spans="2:7" x14ac:dyDescent="0.25">
      <c r="B16" s="13"/>
      <c r="C16" s="13"/>
      <c r="D16" s="13"/>
      <c r="E16" s="13"/>
      <c r="F16" s="13"/>
      <c r="G16" s="13"/>
    </row>
    <row r="17" spans="2:7" x14ac:dyDescent="0.25">
      <c r="B17" s="13"/>
      <c r="C17" s="13"/>
      <c r="D17" s="13"/>
      <c r="E17" s="13"/>
      <c r="F17" s="13"/>
      <c r="G17" s="13"/>
    </row>
    <row r="18" spans="2:7" x14ac:dyDescent="0.25">
      <c r="B18" s="13"/>
      <c r="C18" s="13"/>
      <c r="D18" s="13"/>
      <c r="E18" s="13"/>
      <c r="F18" s="13"/>
      <c r="G18" s="13"/>
    </row>
    <row r="19" spans="2:7" x14ac:dyDescent="0.25">
      <c r="B19" s="13"/>
      <c r="C19" s="13"/>
      <c r="D19" s="13"/>
      <c r="E19" s="13"/>
      <c r="F19" s="13"/>
      <c r="G19" s="13"/>
    </row>
    <row r="20" spans="2:7" x14ac:dyDescent="0.25">
      <c r="B20" s="13"/>
      <c r="C20" s="13"/>
      <c r="D20" s="13"/>
      <c r="E20" s="13"/>
      <c r="F20" s="13"/>
      <c r="G20" s="13"/>
    </row>
    <row r="21" spans="2:7" x14ac:dyDescent="0.25">
      <c r="B21" s="13"/>
      <c r="C21" s="13"/>
      <c r="D21" s="13"/>
      <c r="E21" s="13"/>
      <c r="F21" s="13"/>
      <c r="G21" s="13"/>
    </row>
    <row r="22" spans="2:7" x14ac:dyDescent="0.25">
      <c r="B22" s="13"/>
      <c r="C22" s="13"/>
      <c r="D22" s="13"/>
      <c r="E22" s="13"/>
      <c r="F22" s="13"/>
      <c r="G22" s="13"/>
    </row>
    <row r="23" spans="2:7" x14ac:dyDescent="0.25">
      <c r="B23" s="18"/>
      <c r="C23" s="18"/>
      <c r="D23" s="18"/>
      <c r="E23" s="18"/>
      <c r="F23" s="18"/>
      <c r="G23" s="18"/>
    </row>
    <row r="24" spans="2:7" x14ac:dyDescent="0.25">
      <c r="B24" s="18"/>
      <c r="C24" s="18"/>
      <c r="D24" s="18"/>
      <c r="E24" s="18"/>
      <c r="F24" s="18"/>
      <c r="G24" s="18"/>
    </row>
    <row r="25" spans="2:7" x14ac:dyDescent="0.25">
      <c r="B25" s="18"/>
      <c r="C25" s="18"/>
      <c r="D25" s="18"/>
      <c r="E25" s="41"/>
      <c r="F25" s="645" t="s">
        <v>1020</v>
      </c>
      <c r="G25" s="645"/>
    </row>
    <row r="26" spans="2:7" x14ac:dyDescent="0.25">
      <c r="B26" s="18"/>
      <c r="C26" s="18"/>
      <c r="D26" s="18"/>
      <c r="E26" s="41"/>
      <c r="F26" s="645" t="s">
        <v>106</v>
      </c>
      <c r="G26" s="645"/>
    </row>
    <row r="27" spans="2:7" x14ac:dyDescent="0.25">
      <c r="B27" s="18"/>
      <c r="C27" s="18"/>
      <c r="D27" s="18"/>
      <c r="E27" s="41"/>
      <c r="F27" s="645" t="s">
        <v>105</v>
      </c>
      <c r="G27" s="645"/>
    </row>
    <row r="28" spans="2:7" x14ac:dyDescent="0.25">
      <c r="B28" s="18"/>
      <c r="C28" s="18"/>
      <c r="D28" s="18"/>
      <c r="E28" s="41"/>
      <c r="F28" s="461"/>
      <c r="G28" s="461"/>
    </row>
    <row r="29" spans="2:7" x14ac:dyDescent="0.25">
      <c r="B29" s="18"/>
      <c r="C29" s="18"/>
      <c r="D29" s="18"/>
      <c r="E29" s="41"/>
      <c r="F29" s="461"/>
      <c r="G29" s="461"/>
    </row>
    <row r="30" spans="2:7" x14ac:dyDescent="0.25">
      <c r="B30" s="18"/>
      <c r="C30" s="18"/>
      <c r="D30" s="18"/>
      <c r="E30" s="18"/>
      <c r="F30" s="18"/>
      <c r="G30" s="18"/>
    </row>
    <row r="31" spans="2:7" x14ac:dyDescent="0.25">
      <c r="B31" s="18"/>
      <c r="C31" s="18"/>
      <c r="D31" s="18"/>
      <c r="E31" s="18"/>
      <c r="F31" s="18"/>
      <c r="G31" s="41"/>
    </row>
    <row r="32" spans="2:7" x14ac:dyDescent="0.25">
      <c r="B32" s="18"/>
      <c r="C32" s="18"/>
      <c r="D32" s="18"/>
      <c r="E32" s="41"/>
      <c r="F32" s="645" t="s">
        <v>36</v>
      </c>
      <c r="G32" s="645"/>
    </row>
    <row r="33" spans="2:7" x14ac:dyDescent="0.25">
      <c r="B33" s="18"/>
      <c r="C33" s="18"/>
      <c r="D33" s="18"/>
      <c r="E33" s="41"/>
      <c r="F33" s="645" t="s">
        <v>37</v>
      </c>
      <c r="G33" s="645"/>
    </row>
    <row r="34" spans="2:7" x14ac:dyDescent="0.25">
      <c r="B34" s="18"/>
      <c r="C34" s="18"/>
      <c r="D34" s="18"/>
      <c r="E34" s="18"/>
      <c r="F34" s="18"/>
      <c r="G34" s="18"/>
    </row>
  </sheetData>
  <mergeCells count="11">
    <mergeCell ref="F33:G33"/>
    <mergeCell ref="C13:F14"/>
    <mergeCell ref="F25:G25"/>
    <mergeCell ref="F26:G26"/>
    <mergeCell ref="F27:G27"/>
    <mergeCell ref="F32:G32"/>
    <mergeCell ref="B4:G4"/>
    <mergeCell ref="B7:B8"/>
    <mergeCell ref="C7:C8"/>
    <mergeCell ref="D7:F7"/>
    <mergeCell ref="G7:G8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3"/>
  <sheetViews>
    <sheetView topLeftCell="A16" workbookViewId="0">
      <selection activeCell="A4" sqref="A4:H7"/>
    </sheetView>
  </sheetViews>
  <sheetFormatPr defaultRowHeight="15" x14ac:dyDescent="0.25"/>
  <cols>
    <col min="1" max="1" width="7.28515625" customWidth="1"/>
    <col min="2" max="2" width="25.5703125" customWidth="1"/>
    <col min="3" max="3" width="14.28515625" customWidth="1"/>
    <col min="4" max="4" width="16.5703125" customWidth="1"/>
    <col min="5" max="5" width="15.7109375" customWidth="1"/>
    <col min="6" max="6" width="19" customWidth="1"/>
    <col min="7" max="7" width="13.42578125" customWidth="1"/>
  </cols>
  <sheetData>
    <row r="2" spans="1:8" x14ac:dyDescent="0.25">
      <c r="A2" s="228"/>
      <c r="B2" s="229"/>
      <c r="C2" s="230"/>
      <c r="D2" s="230"/>
      <c r="E2" s="230"/>
      <c r="F2" s="663" t="s">
        <v>696</v>
      </c>
      <c r="G2" s="663"/>
      <c r="H2" s="663"/>
    </row>
    <row r="3" spans="1:8" x14ac:dyDescent="0.25">
      <c r="A3" s="231"/>
      <c r="B3" s="232"/>
      <c r="C3" s="232"/>
      <c r="D3" s="232"/>
      <c r="E3" s="232"/>
      <c r="F3" s="232"/>
      <c r="G3" s="232"/>
      <c r="H3" s="232"/>
    </row>
    <row r="4" spans="1:8" x14ac:dyDescent="0.25">
      <c r="A4" s="664" t="s">
        <v>697</v>
      </c>
      <c r="B4" s="664"/>
      <c r="C4" s="664"/>
      <c r="D4" s="664"/>
      <c r="E4" s="664"/>
      <c r="F4" s="664"/>
      <c r="G4" s="664"/>
      <c r="H4" s="664"/>
    </row>
    <row r="5" spans="1:8" x14ac:dyDescent="0.25">
      <c r="A5" s="664" t="s">
        <v>698</v>
      </c>
      <c r="B5" s="664"/>
      <c r="C5" s="664"/>
      <c r="D5" s="664"/>
      <c r="E5" s="664"/>
      <c r="F5" s="664"/>
      <c r="G5" s="664"/>
      <c r="H5" s="664"/>
    </row>
    <row r="6" spans="1:8" x14ac:dyDescent="0.25">
      <c r="A6" s="664" t="s">
        <v>699</v>
      </c>
      <c r="B6" s="664"/>
      <c r="C6" s="664"/>
      <c r="D6" s="664"/>
      <c r="E6" s="664"/>
      <c r="F6" s="664"/>
      <c r="G6" s="664"/>
      <c r="H6" s="664"/>
    </row>
    <row r="7" spans="1:8" x14ac:dyDescent="0.25">
      <c r="A7" s="664" t="s">
        <v>700</v>
      </c>
      <c r="B7" s="664"/>
      <c r="C7" s="664"/>
      <c r="D7" s="664"/>
      <c r="E7" s="664"/>
      <c r="F7" s="664"/>
      <c r="G7" s="664"/>
      <c r="H7" s="664"/>
    </row>
    <row r="8" spans="1:8" x14ac:dyDescent="0.25">
      <c r="A8" s="231"/>
      <c r="B8" s="232"/>
      <c r="C8" s="232"/>
      <c r="D8" s="232"/>
      <c r="E8" s="232"/>
      <c r="F8" s="232"/>
      <c r="G8" s="232"/>
      <c r="H8" s="232"/>
    </row>
    <row r="9" spans="1:8" x14ac:dyDescent="0.25">
      <c r="A9" s="233"/>
      <c r="B9" s="233"/>
      <c r="C9" s="233"/>
      <c r="D9" s="233"/>
      <c r="E9" s="233"/>
      <c r="F9" s="233"/>
      <c r="G9" s="233"/>
      <c r="H9" s="233"/>
    </row>
    <row r="10" spans="1:8" x14ac:dyDescent="0.25">
      <c r="A10" s="234" t="s">
        <v>701</v>
      </c>
      <c r="B10" s="234" t="s">
        <v>20</v>
      </c>
      <c r="C10" s="234" t="s">
        <v>702</v>
      </c>
      <c r="D10" s="234" t="s">
        <v>703</v>
      </c>
      <c r="E10" s="234" t="s">
        <v>704</v>
      </c>
      <c r="F10" s="234" t="s">
        <v>705</v>
      </c>
      <c r="G10" s="234" t="s">
        <v>704</v>
      </c>
      <c r="H10" s="234" t="s">
        <v>706</v>
      </c>
    </row>
    <row r="11" spans="1:8" x14ac:dyDescent="0.25">
      <c r="A11" s="234" t="s">
        <v>707</v>
      </c>
      <c r="B11" s="234"/>
      <c r="C11" s="234" t="s">
        <v>708</v>
      </c>
      <c r="D11" s="234"/>
      <c r="E11" s="234"/>
      <c r="F11" s="234"/>
      <c r="G11" s="234"/>
      <c r="H11" s="234"/>
    </row>
    <row r="12" spans="1:8" x14ac:dyDescent="0.25">
      <c r="A12" s="235"/>
      <c r="B12" s="235"/>
      <c r="C12" s="235"/>
      <c r="D12" s="235"/>
      <c r="E12" s="235"/>
      <c r="F12" s="235"/>
      <c r="G12" s="235"/>
      <c r="H12" s="235"/>
    </row>
    <row r="13" spans="1:8" x14ac:dyDescent="0.25">
      <c r="A13" s="236" t="s">
        <v>190</v>
      </c>
      <c r="B13" s="236" t="s">
        <v>208</v>
      </c>
      <c r="C13" s="236" t="s">
        <v>209</v>
      </c>
      <c r="D13" s="236" t="s">
        <v>210</v>
      </c>
      <c r="E13" s="236" t="s">
        <v>211</v>
      </c>
      <c r="F13" s="236" t="s">
        <v>212</v>
      </c>
      <c r="G13" s="236" t="s">
        <v>213</v>
      </c>
      <c r="H13" s="236" t="s">
        <v>214</v>
      </c>
    </row>
    <row r="14" spans="1:8" x14ac:dyDescent="0.25">
      <c r="A14" s="233"/>
      <c r="B14" s="233"/>
      <c r="C14" s="233"/>
      <c r="D14" s="233"/>
      <c r="E14" s="233"/>
      <c r="F14" s="233"/>
      <c r="G14" s="233"/>
      <c r="H14" s="233"/>
    </row>
    <row r="15" spans="1:8" x14ac:dyDescent="0.25">
      <c r="A15" s="237">
        <v>4</v>
      </c>
      <c r="B15" s="238" t="s">
        <v>709</v>
      </c>
      <c r="C15" s="239">
        <v>0</v>
      </c>
      <c r="D15" s="239">
        <v>0</v>
      </c>
      <c r="E15" s="239">
        <v>0</v>
      </c>
      <c r="F15" s="239">
        <f>SUM(D15)</f>
        <v>0</v>
      </c>
      <c r="G15" s="240"/>
      <c r="H15" s="240"/>
    </row>
    <row r="16" spans="1:8" x14ac:dyDescent="0.25">
      <c r="A16" s="237" t="s">
        <v>710</v>
      </c>
      <c r="B16" s="238" t="s">
        <v>711</v>
      </c>
      <c r="C16" s="241">
        <v>0</v>
      </c>
      <c r="D16" s="241">
        <v>0</v>
      </c>
      <c r="E16" s="241">
        <v>0</v>
      </c>
      <c r="F16" s="241">
        <f>SUM(D16)</f>
        <v>0</v>
      </c>
      <c r="G16" s="240"/>
      <c r="H16" s="240"/>
    </row>
    <row r="17" spans="1:8" x14ac:dyDescent="0.25">
      <c r="A17" s="242" t="s">
        <v>712</v>
      </c>
      <c r="B17" s="243" t="s">
        <v>62</v>
      </c>
      <c r="C17" s="241"/>
      <c r="D17" s="241"/>
      <c r="E17" s="241"/>
      <c r="F17" s="241"/>
      <c r="G17" s="240"/>
      <c r="H17" s="240"/>
    </row>
    <row r="18" spans="1:8" x14ac:dyDescent="0.25">
      <c r="A18" s="242" t="s">
        <v>713</v>
      </c>
      <c r="B18" s="243" t="s">
        <v>63</v>
      </c>
      <c r="C18" s="241"/>
      <c r="D18" s="241"/>
      <c r="E18" s="241"/>
      <c r="F18" s="241"/>
      <c r="G18" s="240"/>
      <c r="H18" s="240"/>
    </row>
    <row r="19" spans="1:8" x14ac:dyDescent="0.25">
      <c r="A19" s="242" t="s">
        <v>714</v>
      </c>
      <c r="B19" s="243" t="s">
        <v>715</v>
      </c>
      <c r="C19" s="241"/>
      <c r="D19" s="241"/>
      <c r="E19" s="241"/>
      <c r="F19" s="241"/>
      <c r="G19" s="240"/>
      <c r="H19" s="240"/>
    </row>
    <row r="20" spans="1:8" x14ac:dyDescent="0.25">
      <c r="A20" s="242"/>
      <c r="B20" s="243" t="s">
        <v>716</v>
      </c>
      <c r="C20" s="241"/>
      <c r="D20" s="241"/>
      <c r="E20" s="241"/>
      <c r="F20" s="241"/>
      <c r="G20" s="240"/>
      <c r="H20" s="240"/>
    </row>
    <row r="21" spans="1:8" x14ac:dyDescent="0.25">
      <c r="A21" s="242" t="s">
        <v>717</v>
      </c>
      <c r="B21" s="243" t="s">
        <v>718</v>
      </c>
      <c r="C21" s="244"/>
      <c r="D21" s="244">
        <v>0</v>
      </c>
      <c r="E21" s="244">
        <v>0</v>
      </c>
      <c r="F21" s="244">
        <f>SUM(D21)</f>
        <v>0</v>
      </c>
      <c r="G21" s="245"/>
      <c r="H21" s="245"/>
    </row>
    <row r="22" spans="1:8" x14ac:dyDescent="0.25">
      <c r="A22" s="242"/>
      <c r="B22" s="243" t="s">
        <v>719</v>
      </c>
      <c r="C22" s="244"/>
      <c r="D22" s="244"/>
      <c r="E22" s="244"/>
      <c r="F22" s="244"/>
      <c r="G22" s="246"/>
      <c r="H22" s="246"/>
    </row>
    <row r="23" spans="1:8" x14ac:dyDescent="0.25">
      <c r="A23" s="237"/>
      <c r="B23" s="238"/>
      <c r="C23" s="241"/>
      <c r="D23" s="241"/>
      <c r="E23" s="241"/>
      <c r="F23" s="241"/>
      <c r="G23" s="239"/>
      <c r="H23" s="239"/>
    </row>
    <row r="24" spans="1:8" x14ac:dyDescent="0.25">
      <c r="A24" s="242"/>
      <c r="B24" s="247" t="s">
        <v>720</v>
      </c>
      <c r="C24" s="241">
        <f>SUM(C15:C23)</f>
        <v>0</v>
      </c>
      <c r="D24" s="241">
        <f>SUM(D15:D23)</f>
        <v>0</v>
      </c>
      <c r="E24" s="241">
        <f>SUM(E15:E23)</f>
        <v>0</v>
      </c>
      <c r="F24" s="241">
        <f>SUM(F15:F23)</f>
        <v>0</v>
      </c>
      <c r="G24" s="240"/>
      <c r="H24" s="240"/>
    </row>
    <row r="25" spans="1:8" x14ac:dyDescent="0.25">
      <c r="A25" s="242"/>
      <c r="B25" s="247"/>
      <c r="C25" s="244"/>
      <c r="D25" s="241"/>
      <c r="E25" s="241"/>
      <c r="F25" s="241"/>
      <c r="G25" s="240"/>
      <c r="H25" s="240"/>
    </row>
    <row r="26" spans="1:8" x14ac:dyDescent="0.25">
      <c r="A26" s="237">
        <v>5</v>
      </c>
      <c r="B26" s="238" t="s">
        <v>721</v>
      </c>
      <c r="C26" s="241">
        <f>SUM(C28+C31)</f>
        <v>52784515122</v>
      </c>
      <c r="D26" s="241">
        <f>SUM(D28+D31)</f>
        <v>49879182307</v>
      </c>
      <c r="E26" s="241">
        <f>SUM(D26/C26*100)</f>
        <v>94.495861507328513</v>
      </c>
      <c r="F26" s="241">
        <f>SUM(F28+F31)</f>
        <v>2905332815</v>
      </c>
      <c r="G26" s="241">
        <f>SUM(F26/C26*100)</f>
        <v>5.5041384926714798</v>
      </c>
      <c r="H26" s="241"/>
    </row>
    <row r="27" spans="1:8" x14ac:dyDescent="0.25">
      <c r="A27" s="237"/>
      <c r="B27" s="238"/>
      <c r="C27" s="241"/>
      <c r="D27" s="241"/>
      <c r="E27" s="241"/>
      <c r="F27" s="241"/>
      <c r="G27" s="239"/>
      <c r="H27" s="239"/>
    </row>
    <row r="28" spans="1:8" x14ac:dyDescent="0.25">
      <c r="A28" s="237" t="s">
        <v>722</v>
      </c>
      <c r="B28" s="238" t="s">
        <v>723</v>
      </c>
      <c r="C28" s="241">
        <f>SUM(C29)</f>
        <v>19074400000</v>
      </c>
      <c r="D28" s="241">
        <f>SUM(D29)</f>
        <v>18532594292</v>
      </c>
      <c r="E28" s="241">
        <f>SUM(D28/C28*100)</f>
        <v>97.159513756658129</v>
      </c>
      <c r="F28" s="241">
        <f>SUM(C28-D28)</f>
        <v>541805708</v>
      </c>
      <c r="G28" s="241">
        <f>SUM(F28/C28*100)</f>
        <v>2.8404862433418612</v>
      </c>
      <c r="H28" s="241"/>
    </row>
    <row r="29" spans="1:8" x14ac:dyDescent="0.25">
      <c r="A29" s="242" t="s">
        <v>724</v>
      </c>
      <c r="B29" s="243" t="s">
        <v>83</v>
      </c>
      <c r="C29" s="244">
        <v>19074400000</v>
      </c>
      <c r="D29" s="248">
        <v>18532594292</v>
      </c>
      <c r="E29" s="244">
        <f>SUM(D29/C29*100)</f>
        <v>97.159513756658129</v>
      </c>
      <c r="F29" s="244">
        <f>SUM(C29-D29)</f>
        <v>541805708</v>
      </c>
      <c r="G29" s="244">
        <f>SUM(F29/C29*100)</f>
        <v>2.8404862433418612</v>
      </c>
      <c r="H29" s="244"/>
    </row>
    <row r="30" spans="1:8" x14ac:dyDescent="0.25">
      <c r="A30" s="242"/>
      <c r="B30" s="243"/>
      <c r="C30" s="244"/>
      <c r="D30" s="244"/>
      <c r="E30" s="241"/>
      <c r="F30" s="244"/>
      <c r="G30" s="241"/>
      <c r="H30" s="241"/>
    </row>
    <row r="31" spans="1:8" x14ac:dyDescent="0.25">
      <c r="A31" s="237" t="s">
        <v>725</v>
      </c>
      <c r="B31" s="238" t="s">
        <v>726</v>
      </c>
      <c r="C31" s="241">
        <f>SUM(C32:C34)</f>
        <v>33710115122</v>
      </c>
      <c r="D31" s="241">
        <f>SUM(D32:D34)</f>
        <v>31346588015</v>
      </c>
      <c r="E31" s="241">
        <f>SUM(D31/C31*100)</f>
        <v>92.988670912436291</v>
      </c>
      <c r="F31" s="241">
        <f>SUM(F32:F34)</f>
        <v>2363527107</v>
      </c>
      <c r="G31" s="241">
        <f>SUM(F31/C31*100)</f>
        <v>7.0113290875637144</v>
      </c>
      <c r="H31" s="249"/>
    </row>
    <row r="32" spans="1:8" x14ac:dyDescent="0.25">
      <c r="A32" s="242" t="s">
        <v>724</v>
      </c>
      <c r="B32" s="243" t="s">
        <v>83</v>
      </c>
      <c r="C32" s="244">
        <v>0</v>
      </c>
      <c r="D32" s="244">
        <v>0</v>
      </c>
      <c r="E32" s="244"/>
      <c r="F32" s="244">
        <v>0</v>
      </c>
      <c r="G32" s="249"/>
      <c r="H32" s="249"/>
    </row>
    <row r="33" spans="1:8" x14ac:dyDescent="0.25">
      <c r="A33" s="242" t="s">
        <v>727</v>
      </c>
      <c r="B33" s="243" t="s">
        <v>728</v>
      </c>
      <c r="C33" s="244">
        <v>29896022122</v>
      </c>
      <c r="D33" s="248">
        <v>27649558840</v>
      </c>
      <c r="E33" s="244">
        <f>SUM(D33/C33*100)</f>
        <v>92.485745184317139</v>
      </c>
      <c r="F33" s="244">
        <f>SUM(C33-D33)</f>
        <v>2246463282</v>
      </c>
      <c r="G33" s="244">
        <f>SUM(F33/C33*100)</f>
        <v>7.5142548156828664</v>
      </c>
      <c r="H33" s="250"/>
    </row>
    <row r="34" spans="1:8" x14ac:dyDescent="0.25">
      <c r="A34" s="242" t="s">
        <v>729</v>
      </c>
      <c r="B34" s="243" t="s">
        <v>50</v>
      </c>
      <c r="C34" s="244">
        <f>SUM(C35:C38)</f>
        <v>3814093000</v>
      </c>
      <c r="D34" s="244">
        <f>SUM(D35:D38)</f>
        <v>3697029175</v>
      </c>
      <c r="E34" s="244">
        <f>SUM(D34/C34*100)</f>
        <v>96.930755883508866</v>
      </c>
      <c r="F34" s="244">
        <f>SUM(F35:F38)</f>
        <v>117063825</v>
      </c>
      <c r="G34" s="244">
        <f>SUM(F34/C34*100)</f>
        <v>3.069244116491129</v>
      </c>
      <c r="H34" s="250"/>
    </row>
    <row r="35" spans="1:8" x14ac:dyDescent="0.25">
      <c r="A35" s="242"/>
      <c r="B35" s="251" t="s">
        <v>730</v>
      </c>
      <c r="C35" s="244">
        <v>0</v>
      </c>
      <c r="D35" s="248"/>
      <c r="E35" s="244">
        <v>0</v>
      </c>
      <c r="F35" s="244">
        <v>0</v>
      </c>
      <c r="G35" s="250">
        <v>0</v>
      </c>
      <c r="H35" s="250"/>
    </row>
    <row r="36" spans="1:8" x14ac:dyDescent="0.25">
      <c r="A36" s="242"/>
      <c r="B36" s="251" t="s">
        <v>731</v>
      </c>
      <c r="C36" s="244">
        <v>2217293000</v>
      </c>
      <c r="D36" s="248">
        <v>2129522175</v>
      </c>
      <c r="E36" s="244">
        <f>SUM(D36/C36*100)</f>
        <v>96.04153240009326</v>
      </c>
      <c r="F36" s="244">
        <f>SUM(C36-D36)</f>
        <v>87770825</v>
      </c>
      <c r="G36" s="244">
        <f>SUM(F36/C36*100)</f>
        <v>3.9584675999067329</v>
      </c>
      <c r="H36" s="250"/>
    </row>
    <row r="37" spans="1:8" x14ac:dyDescent="0.25">
      <c r="A37" s="242"/>
      <c r="B37" s="251" t="s">
        <v>732</v>
      </c>
      <c r="C37" s="244">
        <v>1579800000</v>
      </c>
      <c r="D37" s="244">
        <v>1550507000</v>
      </c>
      <c r="E37" s="244">
        <f>SUM(D37/C37*100)</f>
        <v>98.145777946575521</v>
      </c>
      <c r="F37" s="244">
        <f>SUM(C37-D37)</f>
        <v>29293000</v>
      </c>
      <c r="G37" s="244">
        <f>SUM(F37/C37*100)</f>
        <v>1.854222053424484</v>
      </c>
      <c r="H37" s="250"/>
    </row>
    <row r="38" spans="1:8" x14ac:dyDescent="0.25">
      <c r="A38" s="252"/>
      <c r="B38" s="251" t="s">
        <v>733</v>
      </c>
      <c r="C38" s="244">
        <v>17000000</v>
      </c>
      <c r="D38" s="244">
        <v>17000000</v>
      </c>
      <c r="E38" s="244">
        <f>SUM(D38/C38*100)</f>
        <v>100</v>
      </c>
      <c r="F38" s="244">
        <f>SUM(C38-D38)</f>
        <v>0</v>
      </c>
      <c r="G38" s="244">
        <f>SUM(F38/C38*100)</f>
        <v>0</v>
      </c>
      <c r="H38" s="253"/>
    </row>
    <row r="39" spans="1:8" x14ac:dyDescent="0.25">
      <c r="A39" s="254"/>
      <c r="B39" s="255"/>
      <c r="C39" s="256"/>
      <c r="D39" s="256"/>
      <c r="E39" s="257"/>
      <c r="F39" s="256"/>
      <c r="G39" s="257"/>
      <c r="H39" s="257"/>
    </row>
    <row r="40" spans="1:8" x14ac:dyDescent="0.25">
      <c r="A40" s="258"/>
      <c r="B40" s="259" t="s">
        <v>734</v>
      </c>
      <c r="C40" s="260">
        <f>SUM(C28+C31)</f>
        <v>52784515122</v>
      </c>
      <c r="D40" s="260">
        <f>SUM(D28+D31)</f>
        <v>49879182307</v>
      </c>
      <c r="E40" s="260">
        <f>SUM(D40/C40*100)</f>
        <v>94.495861507328513</v>
      </c>
      <c r="F40" s="260">
        <f>SUM(C40-D40)</f>
        <v>2905332815</v>
      </c>
      <c r="G40" s="260">
        <f>SUM(F40/C40*100)</f>
        <v>5.5041384926714798</v>
      </c>
      <c r="H40" s="260"/>
    </row>
    <row r="41" spans="1:8" x14ac:dyDescent="0.25">
      <c r="A41" s="261"/>
      <c r="B41" s="259" t="s">
        <v>735</v>
      </c>
      <c r="C41" s="260">
        <f>C24-C40</f>
        <v>-52784515122</v>
      </c>
      <c r="D41" s="260">
        <f>D24-D40</f>
        <v>-49879182307</v>
      </c>
      <c r="E41" s="260">
        <f>SUM(D41/C41*100)</f>
        <v>94.495861507328513</v>
      </c>
      <c r="F41" s="260">
        <f>SUM(F24+F40)</f>
        <v>2905332815</v>
      </c>
      <c r="G41" s="260">
        <f>SUM(F41/C41*100)</f>
        <v>-5.5041384926714798</v>
      </c>
      <c r="H41" s="260"/>
    </row>
    <row r="42" spans="1:8" x14ac:dyDescent="0.25">
      <c r="A42" s="262"/>
      <c r="B42" s="263"/>
      <c r="C42" s="264"/>
      <c r="D42" s="264"/>
      <c r="E42" s="265"/>
      <c r="F42" s="266"/>
      <c r="G42" s="267"/>
      <c r="H42" s="268"/>
    </row>
    <row r="43" spans="1:8" x14ac:dyDescent="0.25">
      <c r="A43" s="269" t="s">
        <v>736</v>
      </c>
      <c r="B43" s="270" t="s">
        <v>737</v>
      </c>
      <c r="C43" s="271" t="s">
        <v>738</v>
      </c>
      <c r="D43" s="271" t="s">
        <v>739</v>
      </c>
      <c r="E43" s="652" t="s">
        <v>740</v>
      </c>
      <c r="F43" s="653"/>
      <c r="G43" s="654" t="s">
        <v>706</v>
      </c>
      <c r="H43" s="655"/>
    </row>
    <row r="44" spans="1:8" x14ac:dyDescent="0.25">
      <c r="A44" s="272"/>
      <c r="B44" s="273"/>
      <c r="C44" s="274"/>
      <c r="D44" s="274"/>
      <c r="E44" s="275"/>
      <c r="F44" s="276"/>
      <c r="G44" s="275"/>
      <c r="H44" s="276"/>
    </row>
    <row r="45" spans="1:8" x14ac:dyDescent="0.25">
      <c r="A45" s="277" t="s">
        <v>190</v>
      </c>
      <c r="B45" s="243" t="s">
        <v>741</v>
      </c>
      <c r="C45" s="244">
        <v>3262000000</v>
      </c>
      <c r="D45" s="244"/>
      <c r="E45" s="650">
        <f>SUM(C45:D45)</f>
        <v>3262000000</v>
      </c>
      <c r="F45" s="651"/>
      <c r="G45" s="278"/>
      <c r="H45" s="279"/>
    </row>
    <row r="46" spans="1:8" x14ac:dyDescent="0.25">
      <c r="A46" s="277" t="s">
        <v>208</v>
      </c>
      <c r="B46" s="243" t="s">
        <v>742</v>
      </c>
      <c r="C46" s="244">
        <v>13998237348</v>
      </c>
      <c r="D46" s="244"/>
      <c r="E46" s="650">
        <f>SUM(C46:D46)</f>
        <v>13998237348</v>
      </c>
      <c r="F46" s="651"/>
      <c r="G46" s="278"/>
      <c r="H46" s="279"/>
    </row>
    <row r="47" spans="1:8" x14ac:dyDescent="0.25">
      <c r="A47" s="277" t="s">
        <v>209</v>
      </c>
      <c r="B47" s="243" t="s">
        <v>743</v>
      </c>
      <c r="C47" s="244">
        <v>0</v>
      </c>
      <c r="D47" s="244"/>
      <c r="E47" s="650">
        <f>SUM(C47:D47)</f>
        <v>0</v>
      </c>
      <c r="F47" s="651"/>
      <c r="G47" s="278"/>
      <c r="H47" s="279"/>
    </row>
    <row r="48" spans="1:8" x14ac:dyDescent="0.25">
      <c r="A48" s="277" t="s">
        <v>210</v>
      </c>
      <c r="B48" s="243" t="s">
        <v>744</v>
      </c>
      <c r="C48" s="244">
        <v>17165348098</v>
      </c>
      <c r="D48" s="244">
        <v>1371379994</v>
      </c>
      <c r="E48" s="650">
        <f>SUM(C48:D48)</f>
        <v>18536728092</v>
      </c>
      <c r="F48" s="651"/>
      <c r="G48" s="278"/>
      <c r="H48" s="279"/>
    </row>
    <row r="49" spans="1:8" x14ac:dyDescent="0.25">
      <c r="A49" s="277" t="s">
        <v>211</v>
      </c>
      <c r="B49" s="243" t="s">
        <v>745</v>
      </c>
      <c r="C49" s="244">
        <v>11557548680</v>
      </c>
      <c r="D49" s="244">
        <v>3824810600</v>
      </c>
      <c r="E49" s="650">
        <f>SUM(C49:D49)</f>
        <v>15382359280</v>
      </c>
      <c r="F49" s="651"/>
      <c r="G49" s="278"/>
      <c r="H49" s="279"/>
    </row>
    <row r="50" spans="1:8" x14ac:dyDescent="0.25">
      <c r="A50" s="280"/>
      <c r="B50" s="281"/>
      <c r="C50" s="282"/>
      <c r="D50" s="282"/>
      <c r="E50" s="283"/>
      <c r="F50" s="284"/>
      <c r="G50" s="285"/>
      <c r="H50" s="286"/>
    </row>
    <row r="51" spans="1:8" x14ac:dyDescent="0.25">
      <c r="A51" s="258"/>
      <c r="B51" s="259" t="s">
        <v>746</v>
      </c>
      <c r="C51" s="260">
        <f>SUM(C45:C49)</f>
        <v>45983134126</v>
      </c>
      <c r="D51" s="260">
        <f>SUM(D45:D49)</f>
        <v>5196190594</v>
      </c>
      <c r="E51" s="652">
        <f>SUM(E45:F49)</f>
        <v>51179324720</v>
      </c>
      <c r="F51" s="653"/>
      <c r="G51" s="287"/>
      <c r="H51" s="288"/>
    </row>
    <row r="52" spans="1:8" x14ac:dyDescent="0.25">
      <c r="A52" s="289"/>
      <c r="B52" s="290"/>
      <c r="C52" s="274"/>
      <c r="D52" s="274"/>
      <c r="E52" s="275"/>
      <c r="F52" s="276"/>
      <c r="G52" s="285"/>
      <c r="H52" s="286"/>
    </row>
    <row r="53" spans="1:8" x14ac:dyDescent="0.25">
      <c r="A53" s="269" t="s">
        <v>747</v>
      </c>
      <c r="B53" s="270" t="s">
        <v>748</v>
      </c>
      <c r="C53" s="271" t="s">
        <v>738</v>
      </c>
      <c r="D53" s="271" t="s">
        <v>739</v>
      </c>
      <c r="E53" s="652" t="s">
        <v>740</v>
      </c>
      <c r="F53" s="653"/>
      <c r="G53" s="654" t="s">
        <v>706</v>
      </c>
      <c r="H53" s="655"/>
    </row>
    <row r="54" spans="1:8" x14ac:dyDescent="0.25">
      <c r="A54" s="233"/>
      <c r="B54" s="291" t="s">
        <v>748</v>
      </c>
      <c r="C54" s="292">
        <v>4133800</v>
      </c>
      <c r="D54" s="292">
        <v>0</v>
      </c>
      <c r="E54" s="659">
        <f>SUM(C54:D54)</f>
        <v>4133800</v>
      </c>
      <c r="F54" s="660"/>
      <c r="G54" s="661" t="s">
        <v>749</v>
      </c>
      <c r="H54" s="662"/>
    </row>
    <row r="55" spans="1:8" x14ac:dyDescent="0.25">
      <c r="A55" s="293"/>
      <c r="B55" s="243" t="s">
        <v>750</v>
      </c>
      <c r="C55" s="294">
        <v>0</v>
      </c>
      <c r="D55" s="294">
        <v>1296008613</v>
      </c>
      <c r="E55" s="650">
        <f>SUM(C55:D55)</f>
        <v>1296008613</v>
      </c>
      <c r="F55" s="651"/>
      <c r="G55" s="295"/>
      <c r="H55" s="296"/>
    </row>
    <row r="56" spans="1:8" x14ac:dyDescent="0.25">
      <c r="A56" s="293"/>
      <c r="B56" s="243"/>
      <c r="C56" s="294"/>
      <c r="D56" s="294"/>
      <c r="E56" s="297"/>
      <c r="F56" s="298"/>
      <c r="G56" s="295"/>
      <c r="H56" s="296"/>
    </row>
    <row r="57" spans="1:8" x14ac:dyDescent="0.25">
      <c r="A57" s="258"/>
      <c r="B57" s="259" t="s">
        <v>702</v>
      </c>
      <c r="C57" s="260">
        <f>SUM(C54:C56)</f>
        <v>4133800</v>
      </c>
      <c r="D57" s="260">
        <f>SUM(D54:D56)</f>
        <v>1296008613</v>
      </c>
      <c r="E57" s="652">
        <f>SUM(E54:F55)</f>
        <v>1300142413</v>
      </c>
      <c r="F57" s="653"/>
      <c r="G57" s="287"/>
      <c r="H57" s="288"/>
    </row>
    <row r="58" spans="1:8" x14ac:dyDescent="0.25">
      <c r="A58" s="280"/>
      <c r="B58" s="299"/>
      <c r="C58" s="274"/>
      <c r="D58" s="274"/>
      <c r="E58" s="275"/>
      <c r="F58" s="276"/>
      <c r="G58" s="285"/>
      <c r="H58" s="286"/>
    </row>
    <row r="59" spans="1:8" x14ac:dyDescent="0.25">
      <c r="A59" s="269" t="s">
        <v>751</v>
      </c>
      <c r="B59" s="258" t="s">
        <v>752</v>
      </c>
      <c r="C59" s="260"/>
      <c r="D59" s="260"/>
      <c r="E59" s="652" t="s">
        <v>740</v>
      </c>
      <c r="F59" s="653"/>
      <c r="G59" s="654" t="s">
        <v>706</v>
      </c>
      <c r="H59" s="655"/>
    </row>
    <row r="60" spans="1:8" x14ac:dyDescent="0.25">
      <c r="A60" s="300" t="s">
        <v>753</v>
      </c>
      <c r="B60" s="281" t="s">
        <v>754</v>
      </c>
      <c r="C60" s="274"/>
      <c r="D60" s="274"/>
      <c r="E60" s="301"/>
      <c r="F60" s="276"/>
      <c r="G60" s="285"/>
      <c r="H60" s="286"/>
    </row>
    <row r="61" spans="1:8" x14ac:dyDescent="0.25">
      <c r="A61" s="293" t="s">
        <v>736</v>
      </c>
      <c r="B61" s="243" t="s">
        <v>755</v>
      </c>
      <c r="C61" s="244"/>
      <c r="D61" s="244"/>
      <c r="E61" s="656">
        <f>SUM(E51-D40-E57)</f>
        <v>0</v>
      </c>
      <c r="F61" s="657"/>
      <c r="G61" s="301"/>
      <c r="H61" s="302"/>
    </row>
    <row r="62" spans="1:8" x14ac:dyDescent="0.25">
      <c r="A62" s="303"/>
      <c r="B62" s="304"/>
      <c r="C62" s="305"/>
      <c r="D62" s="305"/>
      <c r="E62" s="306"/>
      <c r="F62" s="307"/>
      <c r="G62" s="308"/>
      <c r="H62" s="307"/>
    </row>
    <row r="63" spans="1:8" x14ac:dyDescent="0.25">
      <c r="A63" s="231"/>
      <c r="B63" s="232"/>
      <c r="C63" s="232"/>
      <c r="D63" s="232"/>
      <c r="E63" s="232"/>
      <c r="F63" s="232"/>
      <c r="G63" s="232"/>
      <c r="H63" s="232"/>
    </row>
    <row r="64" spans="1:8" ht="15.75" x14ac:dyDescent="0.3">
      <c r="A64" s="231"/>
      <c r="B64" s="232"/>
      <c r="C64" s="232"/>
      <c r="D64" s="658" t="s">
        <v>647</v>
      </c>
      <c r="E64" s="658"/>
      <c r="F64" s="658"/>
      <c r="G64" s="658"/>
      <c r="H64" s="658"/>
    </row>
    <row r="65" spans="1:8" x14ac:dyDescent="0.25">
      <c r="A65" s="231"/>
      <c r="B65" s="232"/>
      <c r="C65" s="309"/>
      <c r="D65" s="310"/>
      <c r="E65" s="311"/>
      <c r="F65" s="311"/>
      <c r="G65" s="311"/>
      <c r="H65" s="311"/>
    </row>
    <row r="66" spans="1:8" ht="15.75" x14ac:dyDescent="0.3">
      <c r="A66" s="231"/>
      <c r="B66" s="232"/>
      <c r="C66" s="232"/>
      <c r="D66" s="648" t="s">
        <v>107</v>
      </c>
      <c r="E66" s="648"/>
      <c r="F66" s="648"/>
      <c r="G66" s="648"/>
      <c r="H66" s="648"/>
    </row>
    <row r="67" spans="1:8" ht="15.75" x14ac:dyDescent="0.3">
      <c r="A67" s="231"/>
      <c r="B67" s="232"/>
      <c r="C67" s="312"/>
      <c r="D67" s="648" t="s">
        <v>105</v>
      </c>
      <c r="E67" s="648"/>
      <c r="F67" s="648"/>
      <c r="G67" s="648"/>
      <c r="H67" s="648"/>
    </row>
    <row r="68" spans="1:8" ht="15.75" x14ac:dyDescent="0.3">
      <c r="A68" s="231"/>
      <c r="B68" s="232"/>
      <c r="C68" s="312"/>
      <c r="D68" s="313"/>
      <c r="E68" s="313"/>
      <c r="F68" s="313"/>
      <c r="G68" s="313"/>
      <c r="H68" s="313"/>
    </row>
    <row r="69" spans="1:8" ht="15.75" x14ac:dyDescent="0.3">
      <c r="A69" s="231"/>
      <c r="B69" s="232"/>
      <c r="C69" s="312"/>
      <c r="D69" s="314"/>
      <c r="E69" s="314"/>
      <c r="F69" s="314"/>
      <c r="G69" s="314"/>
      <c r="H69" s="314"/>
    </row>
    <row r="70" spans="1:8" ht="15.75" x14ac:dyDescent="0.3">
      <c r="A70" s="231"/>
      <c r="B70" s="232"/>
      <c r="C70" s="232"/>
      <c r="D70" s="314"/>
      <c r="E70" s="314"/>
      <c r="F70" s="314"/>
      <c r="G70" s="314"/>
      <c r="H70" s="314"/>
    </row>
    <row r="71" spans="1:8" ht="15.75" x14ac:dyDescent="0.3">
      <c r="A71" s="231"/>
      <c r="B71" s="232"/>
      <c r="C71" s="232"/>
      <c r="D71" s="315"/>
      <c r="E71" s="314"/>
      <c r="F71" s="314"/>
      <c r="G71" s="314"/>
      <c r="H71" s="314"/>
    </row>
    <row r="72" spans="1:8" x14ac:dyDescent="0.25">
      <c r="A72" s="231"/>
      <c r="B72" s="232"/>
      <c r="C72" s="232"/>
      <c r="D72" s="649" t="s">
        <v>756</v>
      </c>
      <c r="E72" s="649"/>
      <c r="F72" s="649"/>
      <c r="G72" s="649"/>
      <c r="H72" s="649"/>
    </row>
    <row r="73" spans="1:8" ht="15.75" x14ac:dyDescent="0.3">
      <c r="A73" s="231"/>
      <c r="B73" s="232"/>
      <c r="C73" s="232"/>
      <c r="D73" s="648" t="s">
        <v>757</v>
      </c>
      <c r="E73" s="648"/>
      <c r="F73" s="648"/>
      <c r="G73" s="648"/>
      <c r="H73" s="648"/>
    </row>
  </sheetData>
  <mergeCells count="27">
    <mergeCell ref="E48:F48"/>
    <mergeCell ref="F2:H2"/>
    <mergeCell ref="A4:H4"/>
    <mergeCell ref="A5:H5"/>
    <mergeCell ref="A6:H6"/>
    <mergeCell ref="A7:H7"/>
    <mergeCell ref="E43:F43"/>
    <mergeCell ref="G43:H43"/>
    <mergeCell ref="E45:F45"/>
    <mergeCell ref="E46:F46"/>
    <mergeCell ref="E47:F47"/>
    <mergeCell ref="E49:F49"/>
    <mergeCell ref="E51:F51"/>
    <mergeCell ref="E53:F53"/>
    <mergeCell ref="G53:H53"/>
    <mergeCell ref="E54:F54"/>
    <mergeCell ref="G54:H54"/>
    <mergeCell ref="D66:H66"/>
    <mergeCell ref="D67:H67"/>
    <mergeCell ref="D72:H72"/>
    <mergeCell ref="D73:H73"/>
    <mergeCell ref="E55:F55"/>
    <mergeCell ref="E57:F57"/>
    <mergeCell ref="E59:F59"/>
    <mergeCell ref="G59:H59"/>
    <mergeCell ref="E61:F61"/>
    <mergeCell ref="D64:H64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view="pageBreakPreview" zoomScaleSheetLayoutView="100" workbookViewId="0">
      <selection activeCell="F10" sqref="F10"/>
    </sheetView>
  </sheetViews>
  <sheetFormatPr defaultRowHeight="15" x14ac:dyDescent="0.25"/>
  <cols>
    <col min="1" max="1" width="2.42578125" customWidth="1"/>
    <col min="2" max="2" width="5.28515625" customWidth="1"/>
    <col min="3" max="3" width="23.42578125" customWidth="1"/>
    <col min="4" max="4" width="10.140625" style="5" customWidth="1"/>
    <col min="5" max="5" width="9" customWidth="1"/>
    <col min="6" max="6" width="10.5703125" bestFit="1" customWidth="1"/>
    <col min="7" max="7" width="13.28515625" style="5" customWidth="1"/>
  </cols>
  <sheetData>
    <row r="1" spans="2:8" ht="16.5" x14ac:dyDescent="0.3">
      <c r="B1" s="18"/>
      <c r="C1" s="18"/>
      <c r="D1" s="31"/>
      <c r="E1" s="18"/>
      <c r="F1" s="667" t="s">
        <v>1107</v>
      </c>
      <c r="G1" s="667"/>
      <c r="H1" s="21"/>
    </row>
    <row r="2" spans="2:8" ht="16.5" x14ac:dyDescent="0.3">
      <c r="B2" s="668" t="s">
        <v>38</v>
      </c>
      <c r="C2" s="668"/>
      <c r="D2" s="668"/>
      <c r="E2" s="668"/>
      <c r="F2" s="668"/>
      <c r="G2" s="668"/>
      <c r="H2" s="21"/>
    </row>
    <row r="3" spans="2:8" ht="16.5" x14ac:dyDescent="0.3">
      <c r="B3" s="668" t="s">
        <v>1108</v>
      </c>
      <c r="C3" s="668"/>
      <c r="D3" s="668"/>
      <c r="E3" s="668"/>
      <c r="F3" s="668"/>
      <c r="G3" s="668"/>
      <c r="H3" s="21"/>
    </row>
    <row r="4" spans="2:8" ht="16.5" x14ac:dyDescent="0.3">
      <c r="B4" s="18"/>
      <c r="C4" s="18"/>
      <c r="D4" s="31"/>
      <c r="E4" s="18"/>
      <c r="F4" s="18"/>
      <c r="G4" s="31"/>
      <c r="H4" s="21"/>
    </row>
    <row r="5" spans="2:8" ht="24.75" customHeight="1" x14ac:dyDescent="0.3">
      <c r="B5" s="32" t="s">
        <v>2</v>
      </c>
      <c r="C5" s="32" t="s">
        <v>39</v>
      </c>
      <c r="D5" s="33" t="s">
        <v>40</v>
      </c>
      <c r="E5" s="32" t="s">
        <v>41</v>
      </c>
      <c r="F5" s="33" t="s">
        <v>42</v>
      </c>
      <c r="G5" s="33" t="s">
        <v>1</v>
      </c>
      <c r="H5" s="21"/>
    </row>
    <row r="6" spans="2:8" ht="16.5" x14ac:dyDescent="0.3">
      <c r="B6" s="13"/>
      <c r="C6" s="13"/>
      <c r="D6" s="34"/>
      <c r="E6" s="13"/>
      <c r="F6" s="13"/>
      <c r="G6" s="34"/>
      <c r="H6" s="21"/>
    </row>
    <row r="7" spans="2:8" ht="16.5" x14ac:dyDescent="0.3">
      <c r="B7" s="13"/>
      <c r="C7" s="13"/>
      <c r="D7" s="34"/>
      <c r="E7" s="13"/>
      <c r="F7" s="34"/>
      <c r="G7" s="34"/>
      <c r="H7" s="21"/>
    </row>
    <row r="8" spans="2:8" ht="16.5" x14ac:dyDescent="0.3">
      <c r="B8" s="13"/>
      <c r="C8" s="13"/>
      <c r="D8" s="34"/>
      <c r="E8" s="13"/>
      <c r="F8" s="13"/>
      <c r="G8" s="34"/>
      <c r="H8" s="21"/>
    </row>
    <row r="9" spans="2:8" ht="16.5" customHeight="1" x14ac:dyDescent="0.3">
      <c r="B9" s="13"/>
      <c r="C9" s="35"/>
      <c r="D9" s="36"/>
      <c r="E9" s="37"/>
      <c r="F9" s="37"/>
      <c r="G9" s="34"/>
      <c r="H9" s="21"/>
    </row>
    <row r="10" spans="2:8" ht="16.5" customHeight="1" x14ac:dyDescent="0.3">
      <c r="B10" s="13"/>
      <c r="C10" s="38"/>
      <c r="D10" s="39"/>
      <c r="E10" s="37"/>
      <c r="F10" s="37"/>
      <c r="G10" s="34"/>
      <c r="H10" s="21"/>
    </row>
    <row r="11" spans="2:8" ht="16.5" x14ac:dyDescent="0.3">
      <c r="B11" s="13"/>
      <c r="C11" s="669" t="s">
        <v>19</v>
      </c>
      <c r="D11" s="670"/>
      <c r="E11" s="670"/>
      <c r="F11" s="671"/>
      <c r="G11" s="34"/>
      <c r="H11" s="21"/>
    </row>
    <row r="12" spans="2:8" ht="16.5" x14ac:dyDescent="0.3">
      <c r="B12" s="13"/>
      <c r="C12" s="672"/>
      <c r="D12" s="673"/>
      <c r="E12" s="673"/>
      <c r="F12" s="674"/>
      <c r="G12" s="34"/>
      <c r="H12" s="21"/>
    </row>
    <row r="13" spans="2:8" ht="16.5" x14ac:dyDescent="0.3">
      <c r="B13" s="13"/>
      <c r="C13" s="13"/>
      <c r="D13" s="34"/>
      <c r="E13" s="13"/>
      <c r="F13" s="13"/>
      <c r="G13" s="34"/>
      <c r="H13" s="21"/>
    </row>
    <row r="14" spans="2:8" ht="16.5" x14ac:dyDescent="0.3">
      <c r="B14" s="13"/>
      <c r="C14" s="13"/>
      <c r="D14" s="34"/>
      <c r="E14" s="13"/>
      <c r="F14" s="13"/>
      <c r="G14" s="34"/>
      <c r="H14" s="21"/>
    </row>
    <row r="15" spans="2:8" ht="16.5" x14ac:dyDescent="0.3">
      <c r="B15" s="13"/>
      <c r="C15" s="13"/>
      <c r="D15" s="34"/>
      <c r="E15" s="13"/>
      <c r="F15" s="13"/>
      <c r="G15" s="34"/>
      <c r="H15" s="21"/>
    </row>
    <row r="16" spans="2:8" ht="16.5" x14ac:dyDescent="0.3">
      <c r="B16" s="13"/>
      <c r="C16" s="13"/>
      <c r="D16" s="34"/>
      <c r="E16" s="13"/>
      <c r="F16" s="13"/>
      <c r="G16" s="34"/>
      <c r="H16" s="21"/>
    </row>
    <row r="17" spans="2:8" ht="16.5" x14ac:dyDescent="0.3">
      <c r="B17" s="13"/>
      <c r="C17" s="13"/>
      <c r="D17" s="34"/>
      <c r="E17" s="13"/>
      <c r="F17" s="13"/>
      <c r="G17" s="34"/>
      <c r="H17" s="21"/>
    </row>
    <row r="18" spans="2:8" ht="16.5" x14ac:dyDescent="0.3">
      <c r="B18" s="13"/>
      <c r="C18" s="13"/>
      <c r="D18" s="34"/>
      <c r="E18" s="13"/>
      <c r="F18" s="13"/>
      <c r="G18" s="34"/>
      <c r="H18" s="21"/>
    </row>
    <row r="19" spans="2:8" ht="18.75" customHeight="1" x14ac:dyDescent="0.3">
      <c r="B19" s="13"/>
      <c r="C19" s="13"/>
      <c r="D19" s="34"/>
      <c r="E19" s="13"/>
      <c r="F19" s="13"/>
      <c r="G19" s="34"/>
      <c r="H19" s="21"/>
    </row>
    <row r="20" spans="2:8" ht="24.75" customHeight="1" x14ac:dyDescent="0.3">
      <c r="B20" s="13"/>
      <c r="C20" s="32" t="s">
        <v>21</v>
      </c>
      <c r="D20" s="34"/>
      <c r="E20" s="13"/>
      <c r="F20" s="13"/>
      <c r="G20" s="34">
        <f>SUM(G7:G19)</f>
        <v>0</v>
      </c>
      <c r="H20" s="21"/>
    </row>
    <row r="21" spans="2:8" ht="16.5" x14ac:dyDescent="0.3">
      <c r="B21" s="18"/>
      <c r="C21" s="18"/>
      <c r="D21" s="31"/>
      <c r="E21" s="18"/>
      <c r="F21" s="18"/>
      <c r="G21" s="31"/>
      <c r="H21" s="21"/>
    </row>
    <row r="22" spans="2:8" ht="16.5" x14ac:dyDescent="0.3">
      <c r="B22" s="18"/>
      <c r="C22" s="18"/>
      <c r="D22" s="31"/>
      <c r="E22" s="18"/>
      <c r="F22" s="18"/>
      <c r="G22" s="31"/>
      <c r="H22" s="21"/>
    </row>
    <row r="23" spans="2:8" ht="16.5" x14ac:dyDescent="0.3">
      <c r="B23" s="18"/>
      <c r="C23" s="18"/>
      <c r="D23" s="31"/>
      <c r="E23" s="18"/>
      <c r="F23" s="18"/>
      <c r="G23" s="31"/>
      <c r="H23" s="21"/>
    </row>
    <row r="24" spans="2:8" ht="16.5" x14ac:dyDescent="0.3">
      <c r="B24" s="18"/>
      <c r="C24" s="18"/>
      <c r="D24" s="31"/>
      <c r="E24" s="645" t="s">
        <v>1021</v>
      </c>
      <c r="F24" s="645"/>
      <c r="G24" s="645"/>
      <c r="H24" s="21"/>
    </row>
    <row r="25" spans="2:8" ht="16.5" x14ac:dyDescent="0.3">
      <c r="B25" s="18"/>
      <c r="C25" s="18"/>
      <c r="D25" s="31"/>
      <c r="E25" s="645" t="s">
        <v>104</v>
      </c>
      <c r="F25" s="645"/>
      <c r="G25" s="645"/>
      <c r="H25" s="21"/>
    </row>
    <row r="26" spans="2:8" ht="16.5" x14ac:dyDescent="0.3">
      <c r="B26" s="18"/>
      <c r="C26" s="18"/>
      <c r="D26" s="31"/>
      <c r="E26" s="645" t="s">
        <v>105</v>
      </c>
      <c r="F26" s="645"/>
      <c r="G26" s="645"/>
      <c r="H26" s="21"/>
    </row>
    <row r="27" spans="2:8" ht="16.5" x14ac:dyDescent="0.3">
      <c r="B27" s="18"/>
      <c r="C27" s="18"/>
      <c r="D27" s="31"/>
      <c r="E27" s="18"/>
      <c r="F27" s="18"/>
      <c r="G27" s="31"/>
      <c r="H27" s="21"/>
    </row>
    <row r="28" spans="2:8" ht="16.5" x14ac:dyDescent="0.3">
      <c r="B28" s="18"/>
      <c r="C28" s="18"/>
      <c r="D28" s="31"/>
      <c r="E28" s="18"/>
      <c r="F28" s="18"/>
      <c r="G28" s="31"/>
      <c r="H28" s="21"/>
    </row>
    <row r="29" spans="2:8" ht="16.5" x14ac:dyDescent="0.3">
      <c r="B29" s="18"/>
      <c r="C29" s="18"/>
      <c r="D29" s="31"/>
      <c r="E29" s="18"/>
      <c r="F29" s="41"/>
      <c r="G29" s="42"/>
      <c r="H29" s="22"/>
    </row>
    <row r="30" spans="2:8" ht="16.5" x14ac:dyDescent="0.3">
      <c r="B30" s="18"/>
      <c r="C30" s="18"/>
      <c r="D30" s="31"/>
      <c r="E30" s="645" t="s">
        <v>36</v>
      </c>
      <c r="F30" s="645"/>
      <c r="G30" s="645"/>
      <c r="H30" s="22"/>
    </row>
    <row r="31" spans="2:8" ht="16.5" x14ac:dyDescent="0.3">
      <c r="B31" s="18"/>
      <c r="C31" s="18"/>
      <c r="D31" s="31"/>
      <c r="E31" s="645" t="s">
        <v>37</v>
      </c>
      <c r="F31" s="645"/>
      <c r="G31" s="645"/>
      <c r="H31" s="22"/>
    </row>
    <row r="32" spans="2:8" ht="16.5" x14ac:dyDescent="0.3">
      <c r="B32" s="18"/>
      <c r="C32" s="18"/>
      <c r="D32" s="31"/>
      <c r="E32" s="18"/>
      <c r="F32" s="18"/>
      <c r="G32" s="31"/>
      <c r="H32" s="21"/>
    </row>
    <row r="33" spans="2:8" ht="16.5" x14ac:dyDescent="0.3">
      <c r="B33" s="18"/>
      <c r="C33" s="18"/>
      <c r="D33" s="31"/>
      <c r="E33" s="18"/>
      <c r="F33" s="18"/>
      <c r="G33" s="31"/>
      <c r="H33" s="21"/>
    </row>
    <row r="34" spans="2:8" ht="16.5" x14ac:dyDescent="0.3">
      <c r="B34" s="21"/>
      <c r="C34" s="21"/>
      <c r="D34" s="30"/>
      <c r="E34" s="21"/>
      <c r="F34" s="21"/>
      <c r="G34" s="30"/>
      <c r="H34" s="21"/>
    </row>
    <row r="35" spans="2:8" ht="16.5" x14ac:dyDescent="0.3">
      <c r="B35" s="21"/>
      <c r="C35" s="21"/>
      <c r="D35" s="30"/>
      <c r="E35" s="21"/>
      <c r="F35" s="665"/>
      <c r="G35" s="665"/>
      <c r="H35" s="665"/>
    </row>
    <row r="36" spans="2:8" x14ac:dyDescent="0.25">
      <c r="F36" s="666"/>
      <c r="G36" s="666"/>
      <c r="H36" s="666"/>
    </row>
  </sheetData>
  <mergeCells count="11">
    <mergeCell ref="E30:G30"/>
    <mergeCell ref="E31:G31"/>
    <mergeCell ref="F35:H35"/>
    <mergeCell ref="F36:H36"/>
    <mergeCell ref="F1:G1"/>
    <mergeCell ref="B2:G2"/>
    <mergeCell ref="B3:G3"/>
    <mergeCell ref="E24:G24"/>
    <mergeCell ref="E25:G25"/>
    <mergeCell ref="E26:G26"/>
    <mergeCell ref="C11:F12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colBreaks count="1" manualBreakCount="1">
    <brk id="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7"/>
  <sheetViews>
    <sheetView view="pageBreakPreview" topLeftCell="A4" zoomScaleSheetLayoutView="100" workbookViewId="0">
      <selection activeCell="E13" sqref="E13:I15"/>
    </sheetView>
  </sheetViews>
  <sheetFormatPr defaultRowHeight="15" x14ac:dyDescent="0.25"/>
  <cols>
    <col min="1" max="1" width="2" customWidth="1"/>
    <col min="2" max="2" width="4.28515625" customWidth="1"/>
    <col min="3" max="3" width="23.28515625" customWidth="1"/>
    <col min="4" max="4" width="10.28515625" style="5" customWidth="1"/>
    <col min="5" max="5" width="10.140625" customWidth="1"/>
    <col min="6" max="6" width="9.42578125" style="5" customWidth="1"/>
    <col min="7" max="7" width="6" customWidth="1"/>
    <col min="8" max="8" width="5.85546875" customWidth="1"/>
    <col min="9" max="9" width="9" customWidth="1"/>
    <col min="10" max="10" width="8.85546875" customWidth="1"/>
    <col min="11" max="11" width="9.7109375" customWidth="1"/>
  </cols>
  <sheetData>
    <row r="2" spans="2:11" x14ac:dyDescent="0.25">
      <c r="B2" s="18"/>
      <c r="C2" s="18"/>
      <c r="D2" s="31"/>
      <c r="E2" s="18"/>
      <c r="F2" s="31"/>
      <c r="G2" s="18"/>
      <c r="H2" s="18"/>
      <c r="I2" s="18"/>
      <c r="J2" s="645" t="s">
        <v>87</v>
      </c>
      <c r="K2" s="645"/>
    </row>
    <row r="3" spans="2:11" x14ac:dyDescent="0.25">
      <c r="B3" s="641" t="s">
        <v>43</v>
      </c>
      <c r="C3" s="641"/>
      <c r="D3" s="641"/>
      <c r="E3" s="641"/>
      <c r="F3" s="641"/>
      <c r="G3" s="641"/>
      <c r="H3" s="641"/>
      <c r="I3" s="641"/>
      <c r="J3" s="641"/>
      <c r="K3" s="641"/>
    </row>
    <row r="4" spans="2:11" x14ac:dyDescent="0.25">
      <c r="B4" s="641" t="s">
        <v>1109</v>
      </c>
      <c r="C4" s="641"/>
      <c r="D4" s="641"/>
      <c r="E4" s="641"/>
      <c r="F4" s="641"/>
      <c r="G4" s="641"/>
      <c r="H4" s="641"/>
      <c r="I4" s="641"/>
      <c r="J4" s="641"/>
      <c r="K4" s="641"/>
    </row>
    <row r="5" spans="2:11" x14ac:dyDescent="0.25">
      <c r="B5" s="18"/>
      <c r="C5" s="18"/>
      <c r="D5" s="31"/>
      <c r="E5" s="18"/>
      <c r="F5" s="31"/>
      <c r="G5" s="18"/>
      <c r="H5" s="18"/>
      <c r="I5" s="18"/>
      <c r="J5" s="18"/>
      <c r="K5" s="18"/>
    </row>
    <row r="6" spans="2:11" x14ac:dyDescent="0.25">
      <c r="B6" s="678" t="s">
        <v>2</v>
      </c>
      <c r="C6" s="12" t="s">
        <v>44</v>
      </c>
      <c r="D6" s="43" t="s">
        <v>46</v>
      </c>
      <c r="E6" s="12" t="s">
        <v>48</v>
      </c>
      <c r="F6" s="43" t="s">
        <v>59</v>
      </c>
      <c r="G6" s="675" t="s">
        <v>50</v>
      </c>
      <c r="H6" s="676"/>
      <c r="I6" s="676"/>
      <c r="J6" s="676"/>
      <c r="K6" s="677"/>
    </row>
    <row r="7" spans="2:11" x14ac:dyDescent="0.25">
      <c r="B7" s="679"/>
      <c r="C7" s="12" t="s">
        <v>45</v>
      </c>
      <c r="D7" s="43" t="s">
        <v>47</v>
      </c>
      <c r="E7" s="12" t="s">
        <v>49</v>
      </c>
      <c r="F7" s="43" t="s">
        <v>60</v>
      </c>
      <c r="G7" s="678" t="s">
        <v>51</v>
      </c>
      <c r="H7" s="678" t="s">
        <v>52</v>
      </c>
      <c r="I7" s="12" t="s">
        <v>53</v>
      </c>
      <c r="J7" s="12" t="s">
        <v>55</v>
      </c>
      <c r="K7" s="12" t="s">
        <v>57</v>
      </c>
    </row>
    <row r="8" spans="2:11" ht="15.75" thickBot="1" x14ac:dyDescent="0.3">
      <c r="B8" s="680"/>
      <c r="C8" s="44"/>
      <c r="D8" s="45"/>
      <c r="E8" s="44"/>
      <c r="F8" s="45"/>
      <c r="G8" s="680"/>
      <c r="H8" s="680"/>
      <c r="I8" s="44" t="s">
        <v>54</v>
      </c>
      <c r="J8" s="44" t="s">
        <v>56</v>
      </c>
      <c r="K8" s="44" t="s">
        <v>58</v>
      </c>
    </row>
    <row r="9" spans="2:11" x14ac:dyDescent="0.25">
      <c r="B9" s="46"/>
      <c r="C9" s="46"/>
      <c r="D9" s="47"/>
      <c r="E9" s="46"/>
      <c r="F9" s="47"/>
      <c r="G9" s="46"/>
      <c r="H9" s="46"/>
      <c r="I9" s="46"/>
      <c r="J9" s="46"/>
      <c r="K9" s="46"/>
    </row>
    <row r="10" spans="2:11" x14ac:dyDescent="0.25">
      <c r="B10" s="13"/>
      <c r="C10" s="13"/>
      <c r="D10" s="34"/>
      <c r="E10" s="13"/>
      <c r="F10" s="34"/>
      <c r="G10" s="13"/>
      <c r="H10" s="13"/>
      <c r="I10" s="13"/>
      <c r="J10" s="13"/>
      <c r="K10" s="13"/>
    </row>
    <row r="11" spans="2:11" x14ac:dyDescent="0.25">
      <c r="B11" s="13"/>
      <c r="C11" s="13"/>
      <c r="D11" s="34"/>
      <c r="E11" s="13"/>
      <c r="F11" s="34"/>
      <c r="G11" s="13"/>
      <c r="H11" s="13"/>
      <c r="I11" s="13"/>
      <c r="J11" s="13"/>
      <c r="K11" s="13"/>
    </row>
    <row r="12" spans="2:11" ht="16.5" customHeight="1" x14ac:dyDescent="0.25">
      <c r="B12" s="13"/>
      <c r="C12" s="48"/>
      <c r="D12" s="50"/>
      <c r="E12" s="49"/>
      <c r="F12" s="50"/>
      <c r="G12" s="13"/>
      <c r="H12" s="13"/>
      <c r="I12" s="13"/>
      <c r="J12" s="13"/>
      <c r="K12" s="13"/>
    </row>
    <row r="13" spans="2:11" ht="16.5" customHeight="1" x14ac:dyDescent="0.25">
      <c r="B13" s="13"/>
      <c r="C13" s="473"/>
      <c r="D13" s="51"/>
      <c r="E13" s="669" t="s">
        <v>19</v>
      </c>
      <c r="F13" s="670"/>
      <c r="G13" s="670"/>
      <c r="H13" s="670"/>
      <c r="I13" s="671"/>
      <c r="J13" s="51"/>
      <c r="K13" s="474"/>
    </row>
    <row r="14" spans="2:11" x14ac:dyDescent="0.25">
      <c r="B14" s="13"/>
      <c r="C14" s="475"/>
      <c r="D14" s="51"/>
      <c r="E14" s="681"/>
      <c r="F14" s="682"/>
      <c r="G14" s="682"/>
      <c r="H14" s="682"/>
      <c r="I14" s="683"/>
      <c r="J14" s="51"/>
      <c r="K14" s="474"/>
    </row>
    <row r="15" spans="2:11" x14ac:dyDescent="0.25">
      <c r="B15" s="13"/>
      <c r="C15" s="475"/>
      <c r="D15" s="51"/>
      <c r="E15" s="672"/>
      <c r="F15" s="673"/>
      <c r="G15" s="673"/>
      <c r="H15" s="673"/>
      <c r="I15" s="674"/>
      <c r="J15" s="51"/>
      <c r="K15" s="474"/>
    </row>
    <row r="16" spans="2:11" x14ac:dyDescent="0.25">
      <c r="B16" s="13"/>
      <c r="C16" s="13"/>
      <c r="D16" s="34"/>
      <c r="E16" s="13"/>
      <c r="F16" s="34"/>
      <c r="G16" s="13"/>
      <c r="H16" s="13"/>
      <c r="I16" s="13"/>
      <c r="J16" s="13"/>
      <c r="K16" s="13"/>
    </row>
    <row r="17" spans="2:11" x14ac:dyDescent="0.25">
      <c r="B17" s="13"/>
      <c r="C17" s="13"/>
      <c r="D17" s="34"/>
      <c r="E17" s="13"/>
      <c r="F17" s="34"/>
      <c r="G17" s="13"/>
      <c r="H17" s="13"/>
      <c r="I17" s="13"/>
      <c r="J17" s="13"/>
      <c r="K17" s="13"/>
    </row>
    <row r="18" spans="2:11" x14ac:dyDescent="0.25">
      <c r="B18" s="13"/>
      <c r="C18" s="13"/>
      <c r="D18" s="34"/>
      <c r="E18" s="13"/>
      <c r="F18" s="34"/>
      <c r="G18" s="13"/>
      <c r="H18" s="13"/>
      <c r="I18" s="13"/>
      <c r="J18" s="13"/>
      <c r="K18" s="13"/>
    </row>
    <row r="19" spans="2:11" x14ac:dyDescent="0.25">
      <c r="B19" s="13"/>
      <c r="C19" s="13"/>
      <c r="D19" s="34"/>
      <c r="E19" s="13"/>
      <c r="F19" s="34"/>
      <c r="G19" s="13"/>
      <c r="H19" s="13"/>
      <c r="I19" s="13"/>
      <c r="J19" s="13"/>
      <c r="K19" s="13"/>
    </row>
    <row r="20" spans="2:11" x14ac:dyDescent="0.25">
      <c r="B20" s="13"/>
      <c r="C20" s="13"/>
      <c r="D20" s="34"/>
      <c r="E20" s="13"/>
      <c r="F20" s="34"/>
      <c r="G20" s="13"/>
      <c r="H20" s="13"/>
      <c r="I20" s="13"/>
      <c r="J20" s="13"/>
      <c r="K20" s="13"/>
    </row>
    <row r="21" spans="2:11" x14ac:dyDescent="0.25">
      <c r="B21" s="13"/>
      <c r="C21" s="13"/>
      <c r="D21" s="34"/>
      <c r="E21" s="13"/>
      <c r="F21" s="34"/>
      <c r="G21" s="13"/>
      <c r="H21" s="13"/>
      <c r="I21" s="13"/>
      <c r="J21" s="13"/>
      <c r="K21" s="13"/>
    </row>
    <row r="22" spans="2:11" x14ac:dyDescent="0.25">
      <c r="B22" s="13"/>
      <c r="C22" s="13"/>
      <c r="D22" s="34"/>
      <c r="E22" s="13"/>
      <c r="F22" s="34"/>
      <c r="G22" s="13"/>
      <c r="H22" s="13"/>
      <c r="I22" s="13"/>
      <c r="J22" s="13"/>
      <c r="K22" s="13"/>
    </row>
    <row r="23" spans="2:11" x14ac:dyDescent="0.25">
      <c r="B23" s="13"/>
      <c r="C23" s="13"/>
      <c r="D23" s="34"/>
      <c r="E23" s="13"/>
      <c r="F23" s="34"/>
      <c r="G23" s="13"/>
      <c r="H23" s="13"/>
      <c r="I23" s="13"/>
      <c r="J23" s="13"/>
      <c r="K23" s="13"/>
    </row>
    <row r="24" spans="2:11" x14ac:dyDescent="0.25">
      <c r="B24" s="18"/>
      <c r="C24" s="18"/>
      <c r="D24" s="31"/>
      <c r="E24" s="18"/>
      <c r="F24" s="31"/>
      <c r="G24" s="18"/>
      <c r="H24" s="18"/>
      <c r="I24" s="18"/>
      <c r="J24" s="18"/>
      <c r="K24" s="18"/>
    </row>
    <row r="25" spans="2:11" x14ac:dyDescent="0.25">
      <c r="B25" s="18"/>
      <c r="C25" s="18"/>
      <c r="D25" s="31"/>
      <c r="E25" s="18"/>
      <c r="F25" s="31"/>
      <c r="G25" s="18"/>
      <c r="H25" s="18"/>
      <c r="I25" s="18"/>
      <c r="J25" s="18"/>
      <c r="K25" s="18"/>
    </row>
    <row r="26" spans="2:11" x14ac:dyDescent="0.25">
      <c r="B26" s="18"/>
      <c r="C26" s="18"/>
      <c r="D26" s="31"/>
      <c r="E26" s="18"/>
      <c r="F26" s="31"/>
      <c r="G26" s="645" t="s">
        <v>1020</v>
      </c>
      <c r="H26" s="645"/>
      <c r="I26" s="645"/>
      <c r="J26" s="645"/>
      <c r="K26" s="18"/>
    </row>
    <row r="27" spans="2:11" x14ac:dyDescent="0.25">
      <c r="B27" s="18"/>
      <c r="C27" s="18"/>
      <c r="D27" s="31"/>
      <c r="E27" s="18"/>
      <c r="F27" s="31"/>
      <c r="G27" s="645" t="s">
        <v>106</v>
      </c>
      <c r="H27" s="645"/>
      <c r="I27" s="645"/>
      <c r="J27" s="645"/>
      <c r="K27" s="18"/>
    </row>
    <row r="28" spans="2:11" x14ac:dyDescent="0.25">
      <c r="B28" s="18"/>
      <c r="C28" s="18"/>
      <c r="D28" s="31"/>
      <c r="E28" s="18"/>
      <c r="F28" s="31"/>
      <c r="G28" s="645" t="s">
        <v>105</v>
      </c>
      <c r="H28" s="645"/>
      <c r="I28" s="645"/>
      <c r="J28" s="645"/>
      <c r="K28" s="18"/>
    </row>
    <row r="29" spans="2:11" x14ac:dyDescent="0.25">
      <c r="B29" s="18"/>
      <c r="C29" s="18"/>
      <c r="D29" s="31"/>
      <c r="E29" s="18"/>
      <c r="F29" s="31"/>
      <c r="G29" s="18"/>
      <c r="H29" s="18"/>
      <c r="I29" s="18"/>
      <c r="J29" s="18"/>
      <c r="K29" s="18"/>
    </row>
    <row r="30" spans="2:11" x14ac:dyDescent="0.25">
      <c r="B30" s="18"/>
      <c r="C30" s="18"/>
      <c r="D30" s="31"/>
      <c r="E30" s="18"/>
      <c r="F30" s="31"/>
      <c r="G30" s="18"/>
      <c r="H30" s="18"/>
      <c r="I30" s="41"/>
      <c r="J30" s="41"/>
      <c r="K30" s="18"/>
    </row>
    <row r="31" spans="2:11" x14ac:dyDescent="0.25">
      <c r="B31" s="18"/>
      <c r="C31" s="18"/>
      <c r="D31" s="31"/>
      <c r="E31" s="18"/>
      <c r="F31" s="31"/>
      <c r="G31" s="645" t="s">
        <v>36</v>
      </c>
      <c r="H31" s="645"/>
      <c r="I31" s="645"/>
      <c r="J31" s="645"/>
      <c r="K31" s="18"/>
    </row>
    <row r="32" spans="2:11" x14ac:dyDescent="0.25">
      <c r="B32" s="18"/>
      <c r="C32" s="18"/>
      <c r="D32" s="31"/>
      <c r="E32" s="18"/>
      <c r="F32" s="31"/>
      <c r="G32" s="645" t="s">
        <v>37</v>
      </c>
      <c r="H32" s="645"/>
      <c r="I32" s="645"/>
      <c r="J32" s="645"/>
      <c r="K32" s="18"/>
    </row>
    <row r="33" spans="2:11" x14ac:dyDescent="0.25">
      <c r="B33" s="18"/>
      <c r="C33" s="18"/>
      <c r="D33" s="31"/>
      <c r="E33" s="18"/>
      <c r="F33" s="31"/>
      <c r="G33" s="18"/>
      <c r="H33" s="18"/>
      <c r="I33" s="18"/>
      <c r="J33" s="18"/>
      <c r="K33" s="18"/>
    </row>
    <row r="34" spans="2:11" x14ac:dyDescent="0.25">
      <c r="B34" s="18"/>
      <c r="C34" s="18"/>
      <c r="D34" s="31"/>
      <c r="E34" s="18"/>
      <c r="F34" s="31"/>
      <c r="G34" s="18"/>
      <c r="H34" s="18"/>
      <c r="I34" s="18"/>
      <c r="J34" s="18"/>
      <c r="K34" s="18"/>
    </row>
    <row r="35" spans="2:11" ht="16.5" x14ac:dyDescent="0.3">
      <c r="B35" s="21"/>
      <c r="C35" s="21"/>
      <c r="D35" s="30"/>
      <c r="E35" s="21"/>
      <c r="F35" s="30"/>
      <c r="G35" s="21"/>
      <c r="H35" s="21"/>
      <c r="I35" s="21"/>
      <c r="J35" s="21"/>
      <c r="K35" s="21"/>
    </row>
    <row r="36" spans="2:11" ht="16.5" x14ac:dyDescent="0.3">
      <c r="B36" s="21"/>
      <c r="C36" s="21"/>
      <c r="D36" s="30"/>
      <c r="E36" s="21"/>
      <c r="F36" s="30"/>
      <c r="G36" s="21"/>
      <c r="H36" s="21"/>
      <c r="I36" s="21"/>
      <c r="J36" s="21"/>
      <c r="K36" s="21"/>
    </row>
    <row r="37" spans="2:11" ht="16.5" x14ac:dyDescent="0.3">
      <c r="B37" s="21"/>
      <c r="C37" s="21"/>
      <c r="D37" s="30"/>
      <c r="E37" s="21"/>
      <c r="F37" s="30"/>
      <c r="G37" s="21"/>
      <c r="H37" s="21"/>
      <c r="I37" s="21"/>
      <c r="J37" s="21"/>
      <c r="K37" s="21"/>
    </row>
  </sheetData>
  <mergeCells count="13">
    <mergeCell ref="G28:J28"/>
    <mergeCell ref="G31:J31"/>
    <mergeCell ref="G32:J32"/>
    <mergeCell ref="J2:K2"/>
    <mergeCell ref="G6:K6"/>
    <mergeCell ref="B3:K3"/>
    <mergeCell ref="B4:K4"/>
    <mergeCell ref="B6:B8"/>
    <mergeCell ref="G7:G8"/>
    <mergeCell ref="H7:H8"/>
    <mergeCell ref="G26:J26"/>
    <mergeCell ref="G27:J27"/>
    <mergeCell ref="E13:I15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3"/>
  <sheetViews>
    <sheetView workbookViewId="0">
      <selection activeCell="E9" sqref="E9:H9"/>
    </sheetView>
  </sheetViews>
  <sheetFormatPr defaultRowHeight="15" x14ac:dyDescent="0.25"/>
  <cols>
    <col min="1" max="1" width="2.7109375" customWidth="1"/>
    <col min="2" max="2" width="5.42578125" customWidth="1"/>
    <col min="3" max="3" width="16.5703125" customWidth="1"/>
    <col min="4" max="6" width="11.28515625" customWidth="1"/>
    <col min="7" max="7" width="11.140625" customWidth="1"/>
    <col min="8" max="8" width="11.7109375" customWidth="1"/>
    <col min="9" max="9" width="2.85546875" customWidth="1"/>
  </cols>
  <sheetData>
    <row r="2" spans="1:12" x14ac:dyDescent="0.25">
      <c r="B2" s="18"/>
      <c r="C2" s="18"/>
      <c r="D2" s="18"/>
      <c r="E2" s="18"/>
      <c r="F2" s="18"/>
      <c r="G2" s="18"/>
      <c r="H2" s="18" t="s">
        <v>158</v>
      </c>
    </row>
    <row r="3" spans="1:12" x14ac:dyDescent="0.25">
      <c r="B3" s="18"/>
      <c r="C3" s="18"/>
      <c r="D3" s="18"/>
      <c r="E3" s="18"/>
      <c r="F3" s="18"/>
      <c r="G3" s="18"/>
      <c r="H3" s="18"/>
    </row>
    <row r="4" spans="1:12" ht="15.75" x14ac:dyDescent="0.25">
      <c r="A4" s="668" t="s">
        <v>1110</v>
      </c>
      <c r="B4" s="668"/>
      <c r="C4" s="668"/>
      <c r="D4" s="668"/>
      <c r="E4" s="668"/>
      <c r="F4" s="668"/>
      <c r="G4" s="668"/>
      <c r="H4" s="668"/>
      <c r="I4" s="668"/>
    </row>
    <row r="5" spans="1:12" ht="15.75" customHeight="1" x14ac:dyDescent="0.25">
      <c r="A5" s="641" t="s">
        <v>1111</v>
      </c>
      <c r="B5" s="641"/>
      <c r="C5" s="641"/>
      <c r="D5" s="641"/>
      <c r="E5" s="641"/>
      <c r="F5" s="641"/>
      <c r="G5" s="641"/>
      <c r="H5" s="641"/>
      <c r="I5" s="641"/>
    </row>
    <row r="6" spans="1:12" x14ac:dyDescent="0.25">
      <c r="B6" s="18"/>
      <c r="C6" s="18"/>
      <c r="D6" s="18"/>
      <c r="E6" s="18"/>
      <c r="F6" s="18"/>
      <c r="G6" s="18"/>
      <c r="H6" s="18"/>
    </row>
    <row r="7" spans="1:12" x14ac:dyDescent="0.25">
      <c r="B7" s="643" t="s">
        <v>2</v>
      </c>
      <c r="C7" s="643" t="s">
        <v>1112</v>
      </c>
      <c r="D7" s="53" t="s">
        <v>66</v>
      </c>
      <c r="E7" s="685" t="s">
        <v>1113</v>
      </c>
      <c r="F7" s="686"/>
      <c r="G7" s="685" t="s">
        <v>1115</v>
      </c>
      <c r="H7" s="686"/>
    </row>
    <row r="8" spans="1:12" x14ac:dyDescent="0.25">
      <c r="B8" s="684"/>
      <c r="C8" s="684"/>
      <c r="D8" s="54" t="s">
        <v>67</v>
      </c>
      <c r="E8" s="691" t="s">
        <v>1114</v>
      </c>
      <c r="F8" s="692"/>
      <c r="G8" s="691" t="s">
        <v>1116</v>
      </c>
      <c r="H8" s="692"/>
    </row>
    <row r="9" spans="1:12" ht="15.75" x14ac:dyDescent="0.25">
      <c r="B9" s="646"/>
      <c r="C9" s="646"/>
      <c r="D9" s="57">
        <v>43465</v>
      </c>
      <c r="E9" s="57" t="s">
        <v>85</v>
      </c>
      <c r="F9" s="57" t="s">
        <v>163</v>
      </c>
      <c r="G9" s="57" t="s">
        <v>85</v>
      </c>
      <c r="H9" s="57" t="s">
        <v>163</v>
      </c>
      <c r="L9" s="23"/>
    </row>
    <row r="10" spans="1:12" x14ac:dyDescent="0.25">
      <c r="B10" s="13"/>
      <c r="C10" s="13"/>
      <c r="D10" s="13"/>
      <c r="E10" s="13"/>
      <c r="F10" s="13"/>
      <c r="G10" s="13"/>
      <c r="H10" s="13"/>
    </row>
    <row r="11" spans="1:12" x14ac:dyDescent="0.25">
      <c r="B11" s="13"/>
      <c r="C11" s="13"/>
      <c r="D11" s="13"/>
      <c r="E11" s="13"/>
      <c r="F11" s="13"/>
      <c r="G11" s="13"/>
      <c r="H11" s="13"/>
    </row>
    <row r="12" spans="1:12" x14ac:dyDescent="0.25">
      <c r="B12" s="13"/>
      <c r="C12" s="13"/>
      <c r="D12" s="13"/>
      <c r="E12" s="13"/>
      <c r="F12" s="13"/>
      <c r="G12" s="13"/>
      <c r="H12" s="13"/>
    </row>
    <row r="13" spans="1:12" x14ac:dyDescent="0.25">
      <c r="B13" s="13"/>
      <c r="C13" s="13"/>
      <c r="D13" s="687" t="s">
        <v>19</v>
      </c>
      <c r="E13" s="688"/>
      <c r="F13" s="688"/>
      <c r="G13" s="688"/>
      <c r="H13" s="13"/>
    </row>
    <row r="14" spans="1:12" x14ac:dyDescent="0.25">
      <c r="B14" s="13"/>
      <c r="C14" s="13"/>
      <c r="D14" s="689"/>
      <c r="E14" s="690"/>
      <c r="F14" s="690"/>
      <c r="G14" s="690"/>
      <c r="H14" s="13"/>
    </row>
    <row r="15" spans="1:12" x14ac:dyDescent="0.25">
      <c r="B15" s="13"/>
      <c r="C15" s="13"/>
      <c r="D15" s="13"/>
      <c r="E15" s="13"/>
      <c r="F15" s="13"/>
      <c r="G15" s="13"/>
      <c r="H15" s="13"/>
    </row>
    <row r="16" spans="1:12" x14ac:dyDescent="0.25">
      <c r="B16" s="13"/>
      <c r="C16" s="13"/>
      <c r="D16" s="13"/>
      <c r="E16" s="13"/>
      <c r="F16" s="13"/>
      <c r="G16" s="13"/>
      <c r="H16" s="13"/>
    </row>
    <row r="17" spans="2:8" x14ac:dyDescent="0.25">
      <c r="B17" s="13"/>
      <c r="C17" s="13"/>
      <c r="D17" s="13"/>
      <c r="E17" s="13"/>
      <c r="F17" s="13"/>
      <c r="G17" s="13"/>
      <c r="H17" s="13"/>
    </row>
    <row r="18" spans="2:8" x14ac:dyDescent="0.25">
      <c r="B18" s="13"/>
      <c r="C18" s="13"/>
      <c r="D18" s="13"/>
      <c r="E18" s="13"/>
      <c r="F18" s="13"/>
      <c r="G18" s="13"/>
      <c r="H18" s="13"/>
    </row>
    <row r="19" spans="2:8" x14ac:dyDescent="0.25">
      <c r="B19" s="13"/>
      <c r="C19" s="13"/>
      <c r="D19" s="13"/>
      <c r="E19" s="13"/>
      <c r="F19" s="13"/>
      <c r="G19" s="13"/>
      <c r="H19" s="13"/>
    </row>
    <row r="20" spans="2:8" x14ac:dyDescent="0.25">
      <c r="B20" s="13"/>
      <c r="C20" s="13"/>
      <c r="D20" s="13"/>
      <c r="E20" s="13"/>
      <c r="F20" s="13"/>
      <c r="G20" s="13"/>
      <c r="H20" s="13"/>
    </row>
    <row r="21" spans="2:8" x14ac:dyDescent="0.25">
      <c r="B21" s="13"/>
      <c r="C21" s="13"/>
      <c r="D21" s="13"/>
      <c r="E21" s="13"/>
      <c r="F21" s="13"/>
      <c r="G21" s="13"/>
      <c r="H21" s="13"/>
    </row>
    <row r="22" spans="2:8" x14ac:dyDescent="0.25">
      <c r="B22" s="84"/>
      <c r="C22" s="84"/>
      <c r="D22" s="84"/>
      <c r="E22" s="84"/>
      <c r="F22" s="84"/>
      <c r="G22" s="84"/>
      <c r="H22" s="84"/>
    </row>
    <row r="23" spans="2:8" x14ac:dyDescent="0.25">
      <c r="B23" s="18"/>
      <c r="C23" s="18"/>
      <c r="D23" s="18"/>
      <c r="E23" s="18"/>
      <c r="F23" s="18"/>
      <c r="G23" s="18"/>
      <c r="H23" s="18"/>
    </row>
    <row r="24" spans="2:8" x14ac:dyDescent="0.25">
      <c r="B24" s="18"/>
      <c r="C24" s="18"/>
      <c r="D24" s="18"/>
      <c r="E24" s="645" t="s">
        <v>1020</v>
      </c>
      <c r="F24" s="645"/>
      <c r="G24" s="645"/>
      <c r="H24" s="645"/>
    </row>
    <row r="25" spans="2:8" x14ac:dyDescent="0.25">
      <c r="B25" s="18"/>
      <c r="C25" s="18"/>
      <c r="D25" s="18"/>
      <c r="E25" s="645" t="s">
        <v>106</v>
      </c>
      <c r="F25" s="645"/>
      <c r="G25" s="645"/>
      <c r="H25" s="645"/>
    </row>
    <row r="26" spans="2:8" x14ac:dyDescent="0.25">
      <c r="B26" s="18"/>
      <c r="C26" s="18"/>
      <c r="D26" s="18"/>
      <c r="E26" s="645" t="s">
        <v>105</v>
      </c>
      <c r="F26" s="645"/>
      <c r="G26" s="645"/>
      <c r="H26" s="645"/>
    </row>
    <row r="27" spans="2:8" x14ac:dyDescent="0.25">
      <c r="B27" s="18"/>
      <c r="C27" s="18"/>
      <c r="D27" s="18"/>
      <c r="E27" s="18"/>
      <c r="F27" s="18"/>
      <c r="G27" s="18"/>
      <c r="H27" s="18"/>
    </row>
    <row r="28" spans="2:8" x14ac:dyDescent="0.25">
      <c r="B28" s="18"/>
      <c r="C28" s="18"/>
      <c r="D28" s="18"/>
      <c r="E28" s="18"/>
      <c r="F28" s="18"/>
      <c r="G28" s="41"/>
      <c r="H28" s="41"/>
    </row>
    <row r="29" spans="2:8" x14ac:dyDescent="0.25">
      <c r="B29" s="18"/>
      <c r="C29" s="18"/>
      <c r="D29" s="18"/>
      <c r="E29" s="645" t="s">
        <v>36</v>
      </c>
      <c r="F29" s="645"/>
      <c r="G29" s="645"/>
      <c r="H29" s="645"/>
    </row>
    <row r="30" spans="2:8" x14ac:dyDescent="0.25">
      <c r="B30" s="18"/>
      <c r="C30" s="18"/>
      <c r="D30" s="18"/>
      <c r="E30" s="645" t="s">
        <v>37</v>
      </c>
      <c r="F30" s="645"/>
      <c r="G30" s="645"/>
      <c r="H30" s="645"/>
    </row>
    <row r="31" spans="2:8" x14ac:dyDescent="0.25">
      <c r="B31" s="18"/>
      <c r="C31" s="18"/>
      <c r="D31" s="18"/>
      <c r="E31" s="18"/>
      <c r="F31" s="18"/>
      <c r="G31" s="18"/>
      <c r="H31" s="461"/>
    </row>
    <row r="32" spans="2:8" x14ac:dyDescent="0.25">
      <c r="B32" s="18"/>
      <c r="C32" s="18"/>
      <c r="D32" s="18"/>
      <c r="E32" s="18"/>
      <c r="F32" s="18"/>
      <c r="G32" s="18"/>
      <c r="H32" s="461"/>
    </row>
    <row r="33" spans="2:8" x14ac:dyDescent="0.25">
      <c r="B33" s="18"/>
      <c r="C33" s="18"/>
      <c r="D33" s="18"/>
      <c r="E33" s="18"/>
      <c r="F33" s="18"/>
      <c r="G33" s="18"/>
      <c r="H33" s="18"/>
    </row>
  </sheetData>
  <mergeCells count="14">
    <mergeCell ref="B7:B9"/>
    <mergeCell ref="C7:C9"/>
    <mergeCell ref="G7:H7"/>
    <mergeCell ref="D13:G14"/>
    <mergeCell ref="A4:I4"/>
    <mergeCell ref="A5:I5"/>
    <mergeCell ref="E7:F7"/>
    <mergeCell ref="E8:F8"/>
    <mergeCell ref="G8:H8"/>
    <mergeCell ref="E24:H24"/>
    <mergeCell ref="E25:H25"/>
    <mergeCell ref="E26:H26"/>
    <mergeCell ref="E29:H29"/>
    <mergeCell ref="E30:H30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3"/>
  <sheetViews>
    <sheetView workbookViewId="0">
      <selection activeCell="G19" sqref="G19"/>
    </sheetView>
  </sheetViews>
  <sheetFormatPr defaultRowHeight="15" x14ac:dyDescent="0.25"/>
  <cols>
    <col min="1" max="1" width="2.7109375" customWidth="1"/>
    <col min="2" max="2" width="5.42578125" customWidth="1"/>
    <col min="3" max="3" width="16.5703125" customWidth="1"/>
    <col min="4" max="4" width="11.28515625" customWidth="1"/>
    <col min="5" max="5" width="5.85546875" customWidth="1"/>
    <col min="6" max="6" width="6.28515625" customWidth="1"/>
    <col min="7" max="7" width="6.5703125" customWidth="1"/>
    <col min="8" max="8" width="7.28515625" customWidth="1"/>
    <col min="9" max="9" width="10.42578125" customWidth="1"/>
  </cols>
  <sheetData>
    <row r="2" spans="2:13" x14ac:dyDescent="0.25">
      <c r="B2" s="18"/>
      <c r="C2" s="18"/>
      <c r="D2" s="18"/>
      <c r="E2" s="18"/>
      <c r="F2" s="18"/>
      <c r="G2" s="18"/>
      <c r="H2" s="18" t="s">
        <v>88</v>
      </c>
      <c r="I2" s="18"/>
    </row>
    <row r="3" spans="2:13" x14ac:dyDescent="0.25">
      <c r="B3" s="18"/>
      <c r="C3" s="18"/>
      <c r="D3" s="18"/>
      <c r="E3" s="18"/>
      <c r="F3" s="18"/>
      <c r="G3" s="18"/>
      <c r="H3" s="18"/>
      <c r="I3" s="18"/>
    </row>
    <row r="4" spans="2:13" ht="15.75" x14ac:dyDescent="0.25">
      <c r="B4" s="668" t="s">
        <v>1022</v>
      </c>
      <c r="C4" s="668"/>
      <c r="D4" s="668"/>
      <c r="E4" s="668"/>
      <c r="F4" s="668"/>
      <c r="G4" s="668"/>
      <c r="H4" s="668"/>
      <c r="I4" s="668"/>
    </row>
    <row r="5" spans="2:13" x14ac:dyDescent="0.25">
      <c r="B5" s="18"/>
      <c r="C5" s="18"/>
      <c r="D5" s="18"/>
      <c r="E5" s="18"/>
      <c r="F5" s="18"/>
      <c r="G5" s="18"/>
      <c r="H5" s="18"/>
      <c r="I5" s="18"/>
    </row>
    <row r="6" spans="2:13" x14ac:dyDescent="0.25">
      <c r="B6" s="643" t="s">
        <v>2</v>
      </c>
      <c r="C6" s="643" t="s">
        <v>1112</v>
      </c>
      <c r="D6" s="53" t="s">
        <v>66</v>
      </c>
      <c r="E6" s="633" t="s">
        <v>68</v>
      </c>
      <c r="F6" s="647"/>
      <c r="G6" s="647"/>
      <c r="H6" s="634"/>
      <c r="I6" s="459" t="s">
        <v>0</v>
      </c>
    </row>
    <row r="7" spans="2:13" x14ac:dyDescent="0.25">
      <c r="B7" s="684"/>
      <c r="C7" s="684"/>
      <c r="D7" s="54" t="s">
        <v>67</v>
      </c>
      <c r="E7" s="6" t="s">
        <v>69</v>
      </c>
      <c r="F7" s="6" t="s">
        <v>70</v>
      </c>
      <c r="G7" s="6" t="s">
        <v>1117</v>
      </c>
      <c r="H7" s="6" t="s">
        <v>71</v>
      </c>
      <c r="I7" s="463" t="s">
        <v>72</v>
      </c>
    </row>
    <row r="8" spans="2:13" ht="15.75" x14ac:dyDescent="0.25">
      <c r="B8" s="646"/>
      <c r="C8" s="646"/>
      <c r="D8" s="57">
        <v>43646</v>
      </c>
      <c r="E8" s="58">
        <v>0.5</v>
      </c>
      <c r="F8" s="58">
        <v>0.5</v>
      </c>
      <c r="G8" s="58">
        <v>0.5</v>
      </c>
      <c r="H8" s="58">
        <v>1</v>
      </c>
      <c r="I8" s="462" t="s">
        <v>73</v>
      </c>
      <c r="M8" s="23"/>
    </row>
    <row r="9" spans="2:13" x14ac:dyDescent="0.25">
      <c r="B9" s="13"/>
      <c r="C9" s="13"/>
      <c r="D9" s="13"/>
      <c r="E9" s="13"/>
      <c r="F9" s="13"/>
      <c r="G9" s="13"/>
      <c r="H9" s="13"/>
      <c r="I9" s="13"/>
    </row>
    <row r="10" spans="2:13" x14ac:dyDescent="0.25">
      <c r="B10" s="13"/>
      <c r="C10" s="13"/>
      <c r="D10" s="13"/>
      <c r="E10" s="13"/>
      <c r="F10" s="13"/>
      <c r="G10" s="13"/>
      <c r="H10" s="13"/>
      <c r="I10" s="13"/>
    </row>
    <row r="11" spans="2:13" x14ac:dyDescent="0.25">
      <c r="B11" s="13"/>
      <c r="C11" s="13"/>
      <c r="D11" s="13"/>
      <c r="E11" s="13"/>
      <c r="F11" s="13"/>
      <c r="G11" s="13"/>
      <c r="H11" s="13"/>
      <c r="I11" s="13"/>
    </row>
    <row r="12" spans="2:13" x14ac:dyDescent="0.25">
      <c r="B12" s="13"/>
      <c r="C12" s="13"/>
      <c r="D12" s="693" t="s">
        <v>19</v>
      </c>
      <c r="E12" s="694"/>
      <c r="F12" s="695"/>
      <c r="G12" s="13"/>
      <c r="H12" s="13"/>
      <c r="I12" s="13"/>
    </row>
    <row r="13" spans="2:13" x14ac:dyDescent="0.25">
      <c r="B13" s="13"/>
      <c r="C13" s="13"/>
      <c r="D13" s="696"/>
      <c r="E13" s="697"/>
      <c r="F13" s="698"/>
      <c r="G13" s="13"/>
      <c r="H13" s="13"/>
      <c r="I13" s="13"/>
    </row>
    <row r="14" spans="2:13" x14ac:dyDescent="0.25">
      <c r="B14" s="13"/>
      <c r="C14" s="13"/>
      <c r="D14" s="13"/>
      <c r="E14" s="13"/>
      <c r="F14" s="13"/>
      <c r="G14" s="13"/>
      <c r="H14" s="13"/>
      <c r="I14" s="13"/>
    </row>
    <row r="15" spans="2:13" x14ac:dyDescent="0.25">
      <c r="B15" s="13"/>
      <c r="C15" s="13"/>
      <c r="D15" s="13"/>
      <c r="E15" s="13"/>
      <c r="F15" s="13"/>
      <c r="G15" s="13"/>
      <c r="H15" s="13"/>
      <c r="I15" s="13"/>
    </row>
    <row r="16" spans="2:13" x14ac:dyDescent="0.25">
      <c r="B16" s="13"/>
      <c r="C16" s="13"/>
      <c r="D16" s="13"/>
      <c r="E16" s="13"/>
      <c r="F16" s="13"/>
      <c r="G16" s="13"/>
      <c r="H16" s="13"/>
      <c r="I16" s="13"/>
    </row>
    <row r="17" spans="2:9" x14ac:dyDescent="0.25">
      <c r="B17" s="13"/>
      <c r="C17" s="13"/>
      <c r="D17" s="13"/>
      <c r="E17" s="13"/>
      <c r="F17" s="13"/>
      <c r="G17" s="13"/>
      <c r="H17" s="13"/>
      <c r="I17" s="13"/>
    </row>
    <row r="18" spans="2:9" x14ac:dyDescent="0.25">
      <c r="B18" s="13"/>
      <c r="C18" s="13"/>
      <c r="D18" s="13"/>
      <c r="E18" s="13"/>
      <c r="F18" s="13"/>
      <c r="G18" s="13"/>
      <c r="H18" s="13"/>
      <c r="I18" s="13"/>
    </row>
    <row r="19" spans="2:9" x14ac:dyDescent="0.25">
      <c r="B19" s="13"/>
      <c r="C19" s="13"/>
      <c r="D19" s="13"/>
      <c r="E19" s="13"/>
      <c r="F19" s="13"/>
      <c r="G19" s="13"/>
      <c r="H19" s="13"/>
      <c r="I19" s="13"/>
    </row>
    <row r="20" spans="2:9" x14ac:dyDescent="0.25">
      <c r="B20" s="13"/>
      <c r="C20" s="13"/>
      <c r="D20" s="13"/>
      <c r="E20" s="13"/>
      <c r="F20" s="13"/>
      <c r="G20" s="13"/>
      <c r="H20" s="13"/>
      <c r="I20" s="13"/>
    </row>
    <row r="21" spans="2:9" x14ac:dyDescent="0.25">
      <c r="B21" s="84"/>
      <c r="C21" s="84"/>
      <c r="D21" s="84"/>
      <c r="E21" s="84"/>
      <c r="F21" s="84"/>
      <c r="G21" s="84"/>
      <c r="H21" s="84"/>
      <c r="I21" s="84"/>
    </row>
    <row r="22" spans="2:9" x14ac:dyDescent="0.25">
      <c r="B22" s="18"/>
      <c r="C22" s="18"/>
      <c r="D22" s="18"/>
      <c r="E22" s="18"/>
      <c r="F22" s="18"/>
      <c r="G22" s="18"/>
      <c r="H22" s="18"/>
      <c r="I22" s="18"/>
    </row>
    <row r="23" spans="2:9" x14ac:dyDescent="0.25">
      <c r="B23" s="18"/>
      <c r="C23" s="18"/>
      <c r="D23" s="18"/>
      <c r="E23" s="18"/>
      <c r="F23" s="645" t="s">
        <v>1020</v>
      </c>
      <c r="G23" s="645"/>
      <c r="H23" s="645"/>
      <c r="I23" s="645"/>
    </row>
    <row r="24" spans="2:9" x14ac:dyDescent="0.25">
      <c r="B24" s="18"/>
      <c r="C24" s="18"/>
      <c r="D24" s="18"/>
      <c r="E24" s="18"/>
      <c r="F24" s="645" t="s">
        <v>106</v>
      </c>
      <c r="G24" s="645"/>
      <c r="H24" s="645"/>
      <c r="I24" s="645"/>
    </row>
    <row r="25" spans="2:9" x14ac:dyDescent="0.25">
      <c r="B25" s="18"/>
      <c r="C25" s="18"/>
      <c r="D25" s="18"/>
      <c r="E25" s="18"/>
      <c r="F25" s="645" t="s">
        <v>105</v>
      </c>
      <c r="G25" s="645"/>
      <c r="H25" s="645"/>
      <c r="I25" s="645"/>
    </row>
    <row r="26" spans="2:9" x14ac:dyDescent="0.25">
      <c r="B26" s="18"/>
      <c r="C26" s="18"/>
      <c r="D26" s="18"/>
      <c r="E26" s="18"/>
      <c r="F26" s="461"/>
      <c r="G26" s="461"/>
      <c r="H26" s="461"/>
      <c r="I26" s="461"/>
    </row>
    <row r="27" spans="2:9" x14ac:dyDescent="0.25">
      <c r="B27" s="18"/>
      <c r="C27" s="18"/>
      <c r="D27" s="18"/>
      <c r="E27" s="18"/>
      <c r="F27" s="18"/>
      <c r="G27" s="18"/>
      <c r="H27" s="18"/>
      <c r="I27" s="18"/>
    </row>
    <row r="28" spans="2:9" x14ac:dyDescent="0.25">
      <c r="B28" s="18"/>
      <c r="C28" s="18"/>
      <c r="D28" s="18"/>
      <c r="E28" s="18"/>
      <c r="F28" s="18"/>
      <c r="G28" s="18"/>
      <c r="H28" s="41"/>
      <c r="I28" s="41"/>
    </row>
    <row r="29" spans="2:9" x14ac:dyDescent="0.25">
      <c r="B29" s="18"/>
      <c r="C29" s="18"/>
      <c r="D29" s="18"/>
      <c r="E29" s="18"/>
      <c r="F29" s="645" t="s">
        <v>36</v>
      </c>
      <c r="G29" s="645"/>
      <c r="H29" s="645"/>
      <c r="I29" s="645"/>
    </row>
    <row r="30" spans="2:9" x14ac:dyDescent="0.25">
      <c r="B30" s="18"/>
      <c r="C30" s="18"/>
      <c r="D30" s="18"/>
      <c r="E30" s="18"/>
      <c r="F30" s="645" t="s">
        <v>37</v>
      </c>
      <c r="G30" s="645"/>
      <c r="H30" s="645"/>
      <c r="I30" s="645"/>
    </row>
    <row r="31" spans="2:9" x14ac:dyDescent="0.25">
      <c r="B31" s="18"/>
      <c r="C31" s="18"/>
      <c r="D31" s="18"/>
      <c r="E31" s="18"/>
      <c r="F31" s="645"/>
      <c r="G31" s="645"/>
      <c r="H31" s="645"/>
      <c r="I31" s="18"/>
    </row>
    <row r="32" spans="2:9" x14ac:dyDescent="0.25">
      <c r="B32" s="18"/>
      <c r="C32" s="18"/>
      <c r="D32" s="18"/>
      <c r="E32" s="18"/>
      <c r="F32" s="645"/>
      <c r="G32" s="645"/>
      <c r="H32" s="645"/>
      <c r="I32" s="18"/>
    </row>
    <row r="33" spans="2:9" x14ac:dyDescent="0.25">
      <c r="B33" s="18"/>
      <c r="C33" s="18"/>
      <c r="D33" s="18"/>
      <c r="E33" s="18"/>
      <c r="F33" s="18"/>
      <c r="G33" s="18"/>
      <c r="H33" s="18"/>
      <c r="I33" s="18"/>
    </row>
  </sheetData>
  <mergeCells count="12">
    <mergeCell ref="B4:I4"/>
    <mergeCell ref="B6:B8"/>
    <mergeCell ref="C6:C8"/>
    <mergeCell ref="E6:H6"/>
    <mergeCell ref="D12:F13"/>
    <mergeCell ref="F31:H31"/>
    <mergeCell ref="F32:H32"/>
    <mergeCell ref="F23:I23"/>
    <mergeCell ref="F24:I24"/>
    <mergeCell ref="F25:I25"/>
    <mergeCell ref="F29:I29"/>
    <mergeCell ref="F30:I30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6"/>
  <sheetViews>
    <sheetView topLeftCell="A4" workbookViewId="0">
      <selection activeCell="E7" sqref="E7:H10"/>
    </sheetView>
  </sheetViews>
  <sheetFormatPr defaultRowHeight="15" x14ac:dyDescent="0.25"/>
  <cols>
    <col min="1" max="1" width="2.85546875" customWidth="1"/>
    <col min="2" max="2" width="4.7109375" customWidth="1"/>
    <col min="3" max="4" width="10.28515625" customWidth="1"/>
    <col min="5" max="5" width="11.140625" customWidth="1"/>
    <col min="6" max="6" width="12" customWidth="1"/>
    <col min="7" max="8" width="9.85546875" customWidth="1"/>
    <col min="9" max="9" width="14.7109375" customWidth="1"/>
  </cols>
  <sheetData>
    <row r="2" spans="2:9" x14ac:dyDescent="0.25">
      <c r="B2" s="18"/>
      <c r="C2" s="18"/>
      <c r="D2" s="18"/>
      <c r="E2" s="18"/>
      <c r="F2" s="18"/>
      <c r="G2" s="18"/>
      <c r="H2" s="18"/>
      <c r="I2" s="18" t="s">
        <v>1118</v>
      </c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641" t="s">
        <v>1119</v>
      </c>
      <c r="C4" s="641"/>
      <c r="D4" s="641"/>
      <c r="E4" s="641"/>
      <c r="F4" s="641"/>
      <c r="G4" s="641"/>
      <c r="H4" s="641"/>
      <c r="I4" s="641"/>
    </row>
    <row r="5" spans="2:9" x14ac:dyDescent="0.25">
      <c r="B5" s="641" t="s">
        <v>1120</v>
      </c>
      <c r="C5" s="641"/>
      <c r="D5" s="641"/>
      <c r="E5" s="641"/>
      <c r="F5" s="641"/>
      <c r="G5" s="641"/>
      <c r="H5" s="641"/>
      <c r="I5" s="641"/>
    </row>
    <row r="6" spans="2:9" x14ac:dyDescent="0.25">
      <c r="B6" s="18"/>
      <c r="C6" s="18"/>
      <c r="D6" s="18"/>
      <c r="E6" s="18"/>
      <c r="F6" s="18"/>
      <c r="G6" s="18"/>
      <c r="H6" s="18"/>
      <c r="I6" s="18"/>
    </row>
    <row r="7" spans="2:9" x14ac:dyDescent="0.25">
      <c r="B7" s="643" t="s">
        <v>2</v>
      </c>
      <c r="C7" s="459" t="s">
        <v>1121</v>
      </c>
      <c r="D7" s="53" t="s">
        <v>0</v>
      </c>
      <c r="E7" s="685" t="s">
        <v>1113</v>
      </c>
      <c r="F7" s="686"/>
      <c r="G7" s="685" t="s">
        <v>1115</v>
      </c>
      <c r="H7" s="686"/>
      <c r="I7" s="83" t="s">
        <v>157</v>
      </c>
    </row>
    <row r="8" spans="2:9" x14ac:dyDescent="0.25">
      <c r="B8" s="684"/>
      <c r="C8" s="463" t="s">
        <v>1122</v>
      </c>
      <c r="D8" s="54" t="s">
        <v>73</v>
      </c>
      <c r="E8" s="691" t="s">
        <v>1114</v>
      </c>
      <c r="F8" s="692"/>
      <c r="G8" s="691" t="s">
        <v>1116</v>
      </c>
      <c r="H8" s="692"/>
      <c r="I8" s="54" t="s">
        <v>73</v>
      </c>
    </row>
    <row r="9" spans="2:9" x14ac:dyDescent="0.25">
      <c r="B9" s="684"/>
      <c r="C9" s="463" t="s">
        <v>1123</v>
      </c>
      <c r="D9" s="54" t="s">
        <v>74</v>
      </c>
      <c r="E9" s="699" t="s">
        <v>85</v>
      </c>
      <c r="F9" s="699" t="s">
        <v>163</v>
      </c>
      <c r="G9" s="699" t="s">
        <v>85</v>
      </c>
      <c r="H9" s="699" t="s">
        <v>163</v>
      </c>
      <c r="I9" s="100"/>
    </row>
    <row r="10" spans="2:9" x14ac:dyDescent="0.25">
      <c r="B10" s="646"/>
      <c r="C10" s="462"/>
      <c r="D10" s="82">
        <v>2018</v>
      </c>
      <c r="E10" s="700"/>
      <c r="F10" s="700"/>
      <c r="G10" s="700"/>
      <c r="H10" s="700"/>
      <c r="I10" s="52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3"/>
      <c r="C12" s="13"/>
      <c r="D12" s="13"/>
      <c r="E12" s="13"/>
      <c r="F12" s="13"/>
      <c r="G12" s="13"/>
      <c r="H12" s="13"/>
      <c r="I12" s="13"/>
    </row>
    <row r="13" spans="2:9" x14ac:dyDescent="0.25">
      <c r="B13" s="13"/>
      <c r="C13" s="13"/>
      <c r="D13" s="13"/>
      <c r="E13" s="13"/>
      <c r="F13" s="13"/>
      <c r="G13" s="13"/>
      <c r="H13" s="13"/>
      <c r="I13" s="13"/>
    </row>
    <row r="14" spans="2:9" x14ac:dyDescent="0.25">
      <c r="B14" s="13"/>
      <c r="C14" s="13"/>
      <c r="D14" s="13"/>
      <c r="E14" s="13"/>
      <c r="F14" s="13"/>
      <c r="G14" s="13"/>
      <c r="H14" s="13"/>
      <c r="I14" s="13"/>
    </row>
    <row r="15" spans="2:9" x14ac:dyDescent="0.25">
      <c r="B15" s="13"/>
      <c r="C15" s="13"/>
      <c r="D15" s="669" t="s">
        <v>19</v>
      </c>
      <c r="E15" s="670"/>
      <c r="F15" s="670"/>
      <c r="G15" s="671"/>
      <c r="H15" s="77"/>
      <c r="I15" s="13"/>
    </row>
    <row r="16" spans="2:9" x14ac:dyDescent="0.25">
      <c r="B16" s="13"/>
      <c r="C16" s="13"/>
      <c r="D16" s="672"/>
      <c r="E16" s="673"/>
      <c r="F16" s="673"/>
      <c r="G16" s="674"/>
      <c r="H16" s="78"/>
      <c r="I16" s="13"/>
    </row>
    <row r="17" spans="2:9" x14ac:dyDescent="0.25">
      <c r="B17" s="13"/>
      <c r="C17" s="13"/>
      <c r="D17" s="13"/>
      <c r="E17" s="13"/>
      <c r="F17" s="13"/>
      <c r="G17" s="13"/>
      <c r="H17" s="13"/>
      <c r="I17" s="13"/>
    </row>
    <row r="18" spans="2:9" x14ac:dyDescent="0.25">
      <c r="B18" s="13"/>
      <c r="C18" s="13"/>
      <c r="D18" s="13"/>
      <c r="E18" s="13"/>
      <c r="F18" s="13"/>
      <c r="G18" s="13"/>
      <c r="H18" s="13"/>
      <c r="I18" s="13"/>
    </row>
    <row r="19" spans="2:9" x14ac:dyDescent="0.25">
      <c r="B19" s="13"/>
      <c r="C19" s="13"/>
      <c r="D19" s="13"/>
      <c r="E19" s="13"/>
      <c r="F19" s="13"/>
      <c r="G19" s="13"/>
      <c r="H19" s="13"/>
      <c r="I19" s="13"/>
    </row>
    <row r="20" spans="2:9" x14ac:dyDescent="0.25">
      <c r="B20" s="13"/>
      <c r="C20" s="13"/>
      <c r="D20" s="13"/>
      <c r="E20" s="13"/>
      <c r="F20" s="13"/>
      <c r="G20" s="13"/>
      <c r="H20" s="13"/>
      <c r="I20" s="13"/>
    </row>
    <row r="21" spans="2:9" x14ac:dyDescent="0.25">
      <c r="B21" s="13"/>
      <c r="C21" s="13"/>
      <c r="D21" s="13"/>
      <c r="E21" s="13"/>
      <c r="F21" s="13"/>
      <c r="G21" s="13"/>
      <c r="H21" s="13"/>
      <c r="I21" s="13"/>
    </row>
    <row r="22" spans="2:9" x14ac:dyDescent="0.25">
      <c r="B22" s="13"/>
      <c r="C22" s="13"/>
      <c r="D22" s="13"/>
      <c r="E22" s="13"/>
      <c r="F22" s="13"/>
      <c r="G22" s="13"/>
      <c r="H22" s="13"/>
      <c r="I22" s="13"/>
    </row>
    <row r="23" spans="2:9" x14ac:dyDescent="0.25">
      <c r="B23" s="13"/>
      <c r="C23" s="13"/>
      <c r="D23" s="13"/>
      <c r="E23" s="13"/>
      <c r="F23" s="13"/>
      <c r="G23" s="13"/>
      <c r="H23" s="13"/>
      <c r="I23" s="13"/>
    </row>
    <row r="24" spans="2:9" x14ac:dyDescent="0.25">
      <c r="B24" s="13"/>
      <c r="C24" s="13"/>
      <c r="D24" s="13"/>
      <c r="E24" s="13"/>
      <c r="F24" s="13"/>
      <c r="G24" s="13"/>
      <c r="H24" s="13"/>
      <c r="I24" s="13"/>
    </row>
    <row r="25" spans="2:9" x14ac:dyDescent="0.25">
      <c r="B25" s="18"/>
      <c r="C25" s="18"/>
      <c r="D25" s="18"/>
      <c r="E25" s="18"/>
      <c r="F25" s="18"/>
      <c r="G25" s="18"/>
      <c r="H25" s="18"/>
      <c r="I25" s="18"/>
    </row>
    <row r="26" spans="2:9" x14ac:dyDescent="0.25">
      <c r="B26" s="18"/>
      <c r="C26" s="18"/>
      <c r="D26" s="18"/>
      <c r="E26" s="18"/>
      <c r="F26" s="18"/>
      <c r="G26" s="18"/>
      <c r="H26" s="18"/>
      <c r="I26" s="18"/>
    </row>
    <row r="27" spans="2:9" x14ac:dyDescent="0.25">
      <c r="B27" s="18"/>
      <c r="C27" s="18"/>
      <c r="D27" s="18"/>
      <c r="E27" s="18"/>
      <c r="F27" s="18"/>
      <c r="G27" s="645" t="s">
        <v>1020</v>
      </c>
      <c r="H27" s="645"/>
      <c r="I27" s="645"/>
    </row>
    <row r="28" spans="2:9" x14ac:dyDescent="0.25">
      <c r="B28" s="18"/>
      <c r="C28" s="18"/>
      <c r="D28" s="18"/>
      <c r="E28" s="18"/>
      <c r="F28" s="18"/>
      <c r="G28" s="645" t="s">
        <v>106</v>
      </c>
      <c r="H28" s="645"/>
      <c r="I28" s="645"/>
    </row>
    <row r="29" spans="2:9" x14ac:dyDescent="0.25">
      <c r="B29" s="18"/>
      <c r="C29" s="18"/>
      <c r="D29" s="18"/>
      <c r="E29" s="18"/>
      <c r="F29" s="18"/>
      <c r="G29" s="645" t="s">
        <v>105</v>
      </c>
      <c r="H29" s="645"/>
      <c r="I29" s="645"/>
    </row>
    <row r="30" spans="2:9" x14ac:dyDescent="0.25">
      <c r="B30" s="18"/>
      <c r="C30" s="18"/>
      <c r="D30" s="18"/>
      <c r="E30" s="18"/>
      <c r="F30" s="18"/>
      <c r="G30" s="68"/>
      <c r="H30" s="76"/>
      <c r="I30" s="68"/>
    </row>
    <row r="31" spans="2:9" x14ac:dyDescent="0.25">
      <c r="B31" s="18"/>
      <c r="C31" s="18"/>
      <c r="D31" s="18"/>
      <c r="E31" s="18"/>
      <c r="F31" s="18"/>
      <c r="G31" s="18"/>
      <c r="H31" s="18"/>
      <c r="I31" s="18"/>
    </row>
    <row r="32" spans="2:9" x14ac:dyDescent="0.25">
      <c r="B32" s="18"/>
      <c r="C32" s="18"/>
      <c r="D32" s="18"/>
      <c r="E32" s="18"/>
      <c r="F32" s="18"/>
      <c r="G32" s="18"/>
      <c r="H32" s="18"/>
      <c r="I32" s="41"/>
    </row>
    <row r="33" spans="2:9" x14ac:dyDescent="0.25">
      <c r="B33" s="18"/>
      <c r="C33" s="18"/>
      <c r="D33" s="18"/>
      <c r="E33" s="18"/>
      <c r="F33" s="18"/>
      <c r="G33" s="645" t="s">
        <v>36</v>
      </c>
      <c r="H33" s="645"/>
      <c r="I33" s="645"/>
    </row>
    <row r="34" spans="2:9" x14ac:dyDescent="0.25">
      <c r="B34" s="18"/>
      <c r="C34" s="18"/>
      <c r="D34" s="18"/>
      <c r="E34" s="18"/>
      <c r="F34" s="18"/>
      <c r="G34" s="645" t="s">
        <v>37</v>
      </c>
      <c r="H34" s="645"/>
      <c r="I34" s="645"/>
    </row>
    <row r="35" spans="2:9" x14ac:dyDescent="0.25">
      <c r="B35" s="18"/>
      <c r="C35" s="18"/>
      <c r="D35" s="18"/>
      <c r="E35" s="18"/>
      <c r="F35" s="18"/>
      <c r="G35" s="18"/>
      <c r="H35" s="18"/>
      <c r="I35" s="18"/>
    </row>
    <row r="36" spans="2:9" x14ac:dyDescent="0.25">
      <c r="B36" s="18"/>
      <c r="C36" s="18"/>
      <c r="D36" s="18"/>
      <c r="E36" s="18"/>
      <c r="F36" s="18"/>
      <c r="G36" s="18"/>
      <c r="H36" s="18"/>
      <c r="I36" s="18"/>
    </row>
  </sheetData>
  <mergeCells count="17">
    <mergeCell ref="G28:I28"/>
    <mergeCell ref="G33:I33"/>
    <mergeCell ref="G34:I34"/>
    <mergeCell ref="B4:I4"/>
    <mergeCell ref="B7:B10"/>
    <mergeCell ref="G27:I27"/>
    <mergeCell ref="D15:G16"/>
    <mergeCell ref="G29:I29"/>
    <mergeCell ref="B5:I5"/>
    <mergeCell ref="E7:F7"/>
    <mergeCell ref="E8:F8"/>
    <mergeCell ref="G7:H7"/>
    <mergeCell ref="G8:H8"/>
    <mergeCell ref="E9:E10"/>
    <mergeCell ref="F9:F10"/>
    <mergeCell ref="G9:G10"/>
    <mergeCell ref="H9:H10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4"/>
  <sheetViews>
    <sheetView workbookViewId="0">
      <selection activeCell="J21" sqref="J21"/>
    </sheetView>
  </sheetViews>
  <sheetFormatPr defaultRowHeight="15" x14ac:dyDescent="0.25"/>
  <cols>
    <col min="1" max="1" width="2.7109375" customWidth="1"/>
    <col min="2" max="2" width="4.5703125" customWidth="1"/>
    <col min="3" max="3" width="19.7109375" customWidth="1"/>
    <col min="4" max="4" width="11.28515625" customWidth="1"/>
    <col min="5" max="6" width="5.85546875" customWidth="1"/>
    <col min="7" max="7" width="6.28515625" customWidth="1"/>
    <col min="8" max="8" width="6.5703125" customWidth="1"/>
    <col min="9" max="9" width="7.28515625" customWidth="1"/>
    <col min="10" max="10" width="10.42578125" customWidth="1"/>
  </cols>
  <sheetData>
    <row r="2" spans="2:14" x14ac:dyDescent="0.25">
      <c r="B2" s="18"/>
      <c r="C2" s="18"/>
      <c r="D2" s="18"/>
      <c r="E2" s="18"/>
      <c r="F2" s="18"/>
      <c r="G2" s="18"/>
      <c r="H2" s="18"/>
      <c r="I2" s="18" t="s">
        <v>985</v>
      </c>
      <c r="J2" s="18"/>
    </row>
    <row r="3" spans="2:14" x14ac:dyDescent="0.25">
      <c r="B3" s="18"/>
      <c r="C3" s="18"/>
      <c r="D3" s="18"/>
      <c r="E3" s="18"/>
      <c r="F3" s="18"/>
      <c r="G3" s="18"/>
      <c r="H3" s="18"/>
      <c r="I3" s="18"/>
      <c r="J3" s="18"/>
    </row>
    <row r="4" spans="2:14" ht="15.75" x14ac:dyDescent="0.25">
      <c r="B4" s="668" t="s">
        <v>1124</v>
      </c>
      <c r="C4" s="668"/>
      <c r="D4" s="668"/>
      <c r="E4" s="668"/>
      <c r="F4" s="668"/>
      <c r="G4" s="668"/>
      <c r="H4" s="668"/>
      <c r="I4" s="668"/>
      <c r="J4" s="668"/>
    </row>
    <row r="5" spans="2:14" x14ac:dyDescent="0.25">
      <c r="B5" s="18"/>
      <c r="C5" s="18"/>
      <c r="D5" s="18"/>
      <c r="E5" s="18"/>
      <c r="F5" s="18"/>
      <c r="G5" s="18"/>
      <c r="H5" s="18"/>
      <c r="I5" s="18"/>
      <c r="J5" s="18"/>
    </row>
    <row r="6" spans="2:14" x14ac:dyDescent="0.25">
      <c r="B6" s="643" t="s">
        <v>2</v>
      </c>
      <c r="C6" s="643" t="s">
        <v>1125</v>
      </c>
      <c r="D6" s="53" t="s">
        <v>66</v>
      </c>
      <c r="E6" s="633" t="s">
        <v>68</v>
      </c>
      <c r="F6" s="647"/>
      <c r="G6" s="647"/>
      <c r="H6" s="647"/>
      <c r="I6" s="634"/>
      <c r="J6" s="459" t="s">
        <v>0</v>
      </c>
    </row>
    <row r="7" spans="2:14" x14ac:dyDescent="0.25">
      <c r="B7" s="684"/>
      <c r="C7" s="684"/>
      <c r="D7" s="54" t="s">
        <v>67</v>
      </c>
      <c r="E7" s="643" t="s">
        <v>69</v>
      </c>
      <c r="F7" s="6" t="s">
        <v>69</v>
      </c>
      <c r="G7" s="6" t="s">
        <v>70</v>
      </c>
      <c r="H7" s="6" t="s">
        <v>1117</v>
      </c>
      <c r="I7" s="6" t="s">
        <v>71</v>
      </c>
      <c r="J7" s="463" t="s">
        <v>72</v>
      </c>
    </row>
    <row r="8" spans="2:14" ht="15.75" x14ac:dyDescent="0.25">
      <c r="B8" s="646"/>
      <c r="C8" s="646"/>
      <c r="D8" s="57">
        <v>43646</v>
      </c>
      <c r="E8" s="646"/>
      <c r="F8" s="58">
        <v>0.5</v>
      </c>
      <c r="G8" s="58">
        <v>0.5</v>
      </c>
      <c r="H8" s="58">
        <v>0.5</v>
      </c>
      <c r="I8" s="58">
        <v>1</v>
      </c>
      <c r="J8" s="462" t="s">
        <v>73</v>
      </c>
      <c r="N8" s="23"/>
    </row>
    <row r="9" spans="2:14" x14ac:dyDescent="0.25">
      <c r="B9" s="13"/>
      <c r="C9" s="13"/>
      <c r="D9" s="13"/>
      <c r="E9" s="13"/>
      <c r="F9" s="13"/>
      <c r="G9" s="13"/>
      <c r="H9" s="13"/>
      <c r="I9" s="13"/>
      <c r="J9" s="13"/>
    </row>
    <row r="10" spans="2:14" x14ac:dyDescent="0.25">
      <c r="B10" s="13"/>
      <c r="C10" s="13"/>
      <c r="D10" s="13"/>
      <c r="E10" s="13"/>
      <c r="F10" s="13"/>
      <c r="G10" s="13"/>
      <c r="H10" s="13"/>
      <c r="I10" s="13"/>
      <c r="J10" s="13"/>
    </row>
    <row r="11" spans="2:14" x14ac:dyDescent="0.25">
      <c r="B11" s="13"/>
      <c r="C11" s="13"/>
      <c r="D11" s="13"/>
      <c r="E11" s="13"/>
      <c r="F11" s="13"/>
      <c r="G11" s="13"/>
      <c r="H11" s="13"/>
      <c r="I11" s="13"/>
      <c r="J11" s="13"/>
    </row>
    <row r="12" spans="2:14" x14ac:dyDescent="0.25">
      <c r="B12" s="13"/>
      <c r="C12" s="13"/>
      <c r="D12" s="687" t="s">
        <v>19</v>
      </c>
      <c r="E12" s="688"/>
      <c r="F12" s="688"/>
      <c r="G12" s="701"/>
      <c r="H12" s="13"/>
      <c r="I12" s="13"/>
      <c r="J12" s="13"/>
    </row>
    <row r="13" spans="2:14" x14ac:dyDescent="0.25">
      <c r="B13" s="13"/>
      <c r="C13" s="13"/>
      <c r="D13" s="689"/>
      <c r="E13" s="690"/>
      <c r="F13" s="690"/>
      <c r="G13" s="702"/>
      <c r="H13" s="13"/>
      <c r="I13" s="13"/>
      <c r="J13" s="13"/>
    </row>
    <row r="14" spans="2:14" x14ac:dyDescent="0.25">
      <c r="B14" s="13"/>
      <c r="C14" s="13"/>
      <c r="D14" s="13"/>
      <c r="E14" s="13"/>
      <c r="F14" s="13"/>
      <c r="G14" s="13"/>
      <c r="H14" s="13"/>
      <c r="I14" s="13"/>
      <c r="J14" s="13"/>
    </row>
    <row r="15" spans="2:14" x14ac:dyDescent="0.25">
      <c r="B15" s="13"/>
      <c r="C15" s="13"/>
      <c r="D15" s="13"/>
      <c r="E15" s="13"/>
      <c r="F15" s="13"/>
      <c r="G15" s="13"/>
      <c r="H15" s="13"/>
      <c r="I15" s="13"/>
      <c r="J15" s="13"/>
    </row>
    <row r="16" spans="2:14" x14ac:dyDescent="0.25">
      <c r="B16" s="13"/>
      <c r="C16" s="13"/>
      <c r="D16" s="13"/>
      <c r="E16" s="13"/>
      <c r="F16" s="13"/>
      <c r="G16" s="13"/>
      <c r="H16" s="13"/>
      <c r="I16" s="13"/>
      <c r="J16" s="13"/>
    </row>
    <row r="17" spans="2:10" x14ac:dyDescent="0.25">
      <c r="B17" s="13"/>
      <c r="C17" s="13"/>
      <c r="D17" s="13"/>
      <c r="E17" s="13"/>
      <c r="F17" s="13"/>
      <c r="G17" s="13"/>
      <c r="H17" s="13"/>
      <c r="I17" s="13"/>
      <c r="J17" s="13"/>
    </row>
    <row r="18" spans="2:10" x14ac:dyDescent="0.25">
      <c r="B18" s="13"/>
      <c r="C18" s="13"/>
      <c r="D18" s="13"/>
      <c r="E18" s="13"/>
      <c r="F18" s="13"/>
      <c r="G18" s="13"/>
      <c r="H18" s="13"/>
      <c r="I18" s="13"/>
      <c r="J18" s="13"/>
    </row>
    <row r="19" spans="2:10" x14ac:dyDescent="0.25">
      <c r="B19" s="13"/>
      <c r="C19" s="13"/>
      <c r="D19" s="13"/>
      <c r="E19" s="13"/>
      <c r="F19" s="13"/>
      <c r="G19" s="13"/>
      <c r="H19" s="13"/>
      <c r="I19" s="13"/>
      <c r="J19" s="13"/>
    </row>
    <row r="20" spans="2:10" x14ac:dyDescent="0.25">
      <c r="B20" s="13"/>
      <c r="C20" s="13"/>
      <c r="D20" s="13"/>
      <c r="E20" s="13"/>
      <c r="F20" s="13"/>
      <c r="G20" s="13"/>
      <c r="H20" s="13"/>
      <c r="I20" s="13"/>
      <c r="J20" s="13"/>
    </row>
    <row r="21" spans="2:10" x14ac:dyDescent="0.25">
      <c r="B21" s="84"/>
      <c r="C21" s="84"/>
      <c r="D21" s="84"/>
      <c r="E21" s="84"/>
      <c r="F21" s="84"/>
      <c r="G21" s="84"/>
      <c r="H21" s="84"/>
      <c r="I21" s="84"/>
      <c r="J21" s="84"/>
    </row>
    <row r="22" spans="2:10" x14ac:dyDescent="0.25">
      <c r="B22" s="18"/>
      <c r="C22" s="18"/>
      <c r="D22" s="18"/>
      <c r="E22" s="18"/>
      <c r="F22" s="18"/>
      <c r="G22" s="18"/>
      <c r="H22" s="18"/>
      <c r="I22" s="18"/>
      <c r="J22" s="18"/>
    </row>
    <row r="23" spans="2:10" x14ac:dyDescent="0.25">
      <c r="B23" s="18"/>
      <c r="C23" s="18"/>
      <c r="D23" s="18"/>
      <c r="E23" s="18"/>
      <c r="F23" s="18"/>
      <c r="G23" s="645" t="s">
        <v>1020</v>
      </c>
      <c r="H23" s="645"/>
      <c r="I23" s="645"/>
      <c r="J23" s="645"/>
    </row>
    <row r="24" spans="2:10" x14ac:dyDescent="0.25">
      <c r="B24" s="18"/>
      <c r="C24" s="18"/>
      <c r="D24" s="18"/>
      <c r="E24" s="18"/>
      <c r="F24" s="18"/>
      <c r="G24" s="645" t="s">
        <v>106</v>
      </c>
      <c r="H24" s="645"/>
      <c r="I24" s="645"/>
      <c r="J24" s="645"/>
    </row>
    <row r="25" spans="2:10" x14ac:dyDescent="0.25">
      <c r="B25" s="18"/>
      <c r="C25" s="18"/>
      <c r="D25" s="18"/>
      <c r="E25" s="18"/>
      <c r="F25" s="18"/>
      <c r="G25" s="645" t="s">
        <v>105</v>
      </c>
      <c r="H25" s="645"/>
      <c r="I25" s="645"/>
      <c r="J25" s="645"/>
    </row>
    <row r="26" spans="2:10" x14ac:dyDescent="0.25">
      <c r="B26" s="18"/>
      <c r="C26" s="18"/>
      <c r="D26" s="18"/>
      <c r="E26" s="18"/>
      <c r="F26" s="18"/>
      <c r="G26" s="461"/>
      <c r="H26" s="461"/>
      <c r="I26" s="461"/>
      <c r="J26" s="461"/>
    </row>
    <row r="27" spans="2:10" x14ac:dyDescent="0.25">
      <c r="B27" s="18"/>
      <c r="C27" s="18"/>
      <c r="D27" s="18"/>
      <c r="E27" s="18"/>
      <c r="F27" s="18"/>
      <c r="G27" s="461"/>
      <c r="H27" s="461"/>
      <c r="I27" s="461"/>
      <c r="J27" s="461"/>
    </row>
    <row r="28" spans="2:10" x14ac:dyDescent="0.25">
      <c r="B28" s="18"/>
      <c r="C28" s="18"/>
      <c r="D28" s="18"/>
      <c r="E28" s="18"/>
      <c r="F28" s="18"/>
      <c r="G28" s="18"/>
      <c r="H28" s="18"/>
      <c r="I28" s="18"/>
      <c r="J28" s="18"/>
    </row>
    <row r="29" spans="2:10" x14ac:dyDescent="0.25">
      <c r="B29" s="18"/>
      <c r="C29" s="18"/>
      <c r="D29" s="18"/>
      <c r="E29" s="18"/>
      <c r="F29" s="18"/>
      <c r="G29" s="18"/>
      <c r="H29" s="18"/>
      <c r="I29" s="41"/>
      <c r="J29" s="41"/>
    </row>
    <row r="30" spans="2:10" x14ac:dyDescent="0.25">
      <c r="B30" s="18"/>
      <c r="C30" s="18"/>
      <c r="D30" s="18"/>
      <c r="E30" s="18"/>
      <c r="F30" s="18"/>
      <c r="G30" s="645" t="s">
        <v>36</v>
      </c>
      <c r="H30" s="645"/>
      <c r="I30" s="645"/>
      <c r="J30" s="645"/>
    </row>
    <row r="31" spans="2:10" x14ac:dyDescent="0.25">
      <c r="B31" s="18"/>
      <c r="C31" s="18"/>
      <c r="D31" s="18"/>
      <c r="E31" s="18"/>
      <c r="F31" s="18"/>
      <c r="G31" s="645" t="s">
        <v>37</v>
      </c>
      <c r="H31" s="645"/>
      <c r="I31" s="645"/>
      <c r="J31" s="645"/>
    </row>
    <row r="32" spans="2:10" x14ac:dyDescent="0.25">
      <c r="B32" s="18"/>
      <c r="C32" s="18"/>
      <c r="D32" s="18"/>
      <c r="E32" s="18"/>
      <c r="F32" s="18"/>
      <c r="G32" s="645"/>
      <c r="H32" s="645"/>
      <c r="I32" s="645"/>
      <c r="J32" s="18"/>
    </row>
    <row r="33" spans="2:10" x14ac:dyDescent="0.25">
      <c r="B33" s="18"/>
      <c r="C33" s="18"/>
      <c r="D33" s="18"/>
      <c r="E33" s="18"/>
      <c r="F33" s="18"/>
      <c r="G33" s="645"/>
      <c r="H33" s="645"/>
      <c r="I33" s="645"/>
      <c r="J33" s="18"/>
    </row>
    <row r="34" spans="2:10" x14ac:dyDescent="0.25">
      <c r="B34" s="18"/>
      <c r="C34" s="18"/>
      <c r="D34" s="18"/>
      <c r="E34" s="18"/>
      <c r="F34" s="18"/>
      <c r="G34" s="18"/>
      <c r="H34" s="18"/>
      <c r="I34" s="18"/>
      <c r="J34" s="18"/>
    </row>
  </sheetData>
  <mergeCells count="13">
    <mergeCell ref="G33:I33"/>
    <mergeCell ref="B4:J4"/>
    <mergeCell ref="B6:B8"/>
    <mergeCell ref="C6:C8"/>
    <mergeCell ref="E6:I6"/>
    <mergeCell ref="D12:G13"/>
    <mergeCell ref="G23:J23"/>
    <mergeCell ref="E7:E8"/>
    <mergeCell ref="G24:J24"/>
    <mergeCell ref="G25:J25"/>
    <mergeCell ref="G30:J30"/>
    <mergeCell ref="G31:J31"/>
    <mergeCell ref="G32:I32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5"/>
  <sheetViews>
    <sheetView workbookViewId="0">
      <selection activeCell="D26" sqref="D26:I26"/>
    </sheetView>
  </sheetViews>
  <sheetFormatPr defaultRowHeight="15" x14ac:dyDescent="0.25"/>
  <cols>
    <col min="1" max="1" width="3.42578125" customWidth="1"/>
    <col min="2" max="2" width="6.7109375" customWidth="1"/>
    <col min="3" max="3" width="11.42578125" customWidth="1"/>
    <col min="4" max="4" width="11" customWidth="1"/>
    <col min="5" max="5" width="9.5703125" customWidth="1"/>
    <col min="6" max="6" width="12.85546875" customWidth="1"/>
    <col min="7" max="8" width="9.5703125" customWidth="1"/>
    <col min="9" max="9" width="12.85546875" customWidth="1"/>
  </cols>
  <sheetData>
    <row r="1" spans="2:9" x14ac:dyDescent="0.25">
      <c r="B1" s="18"/>
      <c r="C1" s="18"/>
      <c r="D1" s="18"/>
      <c r="E1" s="18"/>
      <c r="F1" s="18"/>
      <c r="G1" s="18"/>
      <c r="H1" s="18"/>
      <c r="I1" s="18" t="s">
        <v>1128</v>
      </c>
    </row>
    <row r="2" spans="2:9" x14ac:dyDescent="0.25">
      <c r="B2" s="18"/>
      <c r="C2" s="18"/>
      <c r="D2" s="18"/>
      <c r="E2" s="18"/>
      <c r="F2" s="18"/>
      <c r="G2" s="18"/>
      <c r="H2" s="18"/>
      <c r="I2" s="18"/>
    </row>
    <row r="3" spans="2:9" x14ac:dyDescent="0.25">
      <c r="B3" s="641" t="s">
        <v>1126</v>
      </c>
      <c r="C3" s="641"/>
      <c r="D3" s="641"/>
      <c r="E3" s="641"/>
      <c r="F3" s="641"/>
      <c r="G3" s="641"/>
      <c r="H3" s="641"/>
      <c r="I3" s="641"/>
    </row>
    <row r="4" spans="2:9" x14ac:dyDescent="0.25">
      <c r="B4" s="641" t="s">
        <v>1127</v>
      </c>
      <c r="C4" s="641"/>
      <c r="D4" s="641"/>
      <c r="E4" s="641"/>
      <c r="F4" s="641"/>
      <c r="G4" s="641"/>
      <c r="H4" s="641"/>
      <c r="I4" s="641"/>
    </row>
    <row r="5" spans="2:9" x14ac:dyDescent="0.25">
      <c r="B5" s="18"/>
      <c r="C5" s="18"/>
      <c r="D5" s="18"/>
      <c r="E5" s="18"/>
      <c r="F5" s="18"/>
      <c r="G5" s="18"/>
      <c r="H5" s="18"/>
      <c r="I5" s="18"/>
    </row>
    <row r="6" spans="2:9" x14ac:dyDescent="0.25">
      <c r="B6" s="643" t="s">
        <v>2</v>
      </c>
      <c r="C6" s="643" t="s">
        <v>76</v>
      </c>
      <c r="D6" s="79" t="s">
        <v>0</v>
      </c>
      <c r="E6" s="685" t="s">
        <v>1113</v>
      </c>
      <c r="F6" s="686"/>
      <c r="G6" s="685" t="s">
        <v>1115</v>
      </c>
      <c r="H6" s="686"/>
      <c r="I6" s="53" t="s">
        <v>0</v>
      </c>
    </row>
    <row r="7" spans="2:9" x14ac:dyDescent="0.25">
      <c r="B7" s="684"/>
      <c r="C7" s="684"/>
      <c r="D7" s="79" t="s">
        <v>67</v>
      </c>
      <c r="E7" s="691" t="s">
        <v>1114</v>
      </c>
      <c r="F7" s="692"/>
      <c r="G7" s="691" t="s">
        <v>1116</v>
      </c>
      <c r="H7" s="692"/>
      <c r="I7" s="97" t="s">
        <v>72</v>
      </c>
    </row>
    <row r="8" spans="2:9" ht="15.75" thickBot="1" x14ac:dyDescent="0.3">
      <c r="B8" s="644"/>
      <c r="C8" s="644"/>
      <c r="D8" s="99" t="s">
        <v>1023</v>
      </c>
      <c r="E8" s="466" t="s">
        <v>85</v>
      </c>
      <c r="F8" s="466" t="s">
        <v>163</v>
      </c>
      <c r="G8" s="466" t="s">
        <v>85</v>
      </c>
      <c r="H8" s="466" t="s">
        <v>163</v>
      </c>
      <c r="I8" s="56" t="s">
        <v>73</v>
      </c>
    </row>
    <row r="9" spans="2:9" x14ac:dyDescent="0.25">
      <c r="B9" s="46"/>
      <c r="C9" s="46"/>
      <c r="D9" s="46"/>
      <c r="E9" s="465"/>
      <c r="F9" s="465"/>
      <c r="G9" s="465"/>
      <c r="H9" s="465"/>
      <c r="I9" s="46"/>
    </row>
    <row r="10" spans="2:9" x14ac:dyDescent="0.25">
      <c r="B10" s="13"/>
      <c r="C10" s="13"/>
      <c r="D10" s="13"/>
      <c r="E10" s="13"/>
      <c r="F10" s="13"/>
      <c r="G10" s="13"/>
      <c r="H10" s="13"/>
      <c r="I10" s="13"/>
    </row>
    <row r="11" spans="2:9" x14ac:dyDescent="0.25">
      <c r="B11" s="13"/>
      <c r="C11" s="13"/>
      <c r="D11" s="13"/>
      <c r="E11" s="13"/>
      <c r="F11" s="13"/>
      <c r="G11" s="13"/>
      <c r="H11" s="13"/>
      <c r="I11" s="13"/>
    </row>
    <row r="12" spans="2:9" ht="18.75" customHeight="1" x14ac:dyDescent="0.25">
      <c r="B12" s="13"/>
      <c r="C12" s="13"/>
      <c r="D12" s="703" t="s">
        <v>19</v>
      </c>
      <c r="E12" s="704"/>
      <c r="F12" s="704"/>
      <c r="G12" s="704"/>
      <c r="H12" s="705"/>
      <c r="I12" s="13"/>
    </row>
    <row r="13" spans="2:9" ht="18.75" customHeight="1" x14ac:dyDescent="0.25">
      <c r="B13" s="13"/>
      <c r="C13" s="13"/>
      <c r="D13" s="706"/>
      <c r="E13" s="707"/>
      <c r="F13" s="707"/>
      <c r="G13" s="707"/>
      <c r="H13" s="708"/>
      <c r="I13" s="13"/>
    </row>
    <row r="14" spans="2:9" x14ac:dyDescent="0.25">
      <c r="B14" s="13"/>
      <c r="C14" s="13"/>
      <c r="D14" s="13"/>
      <c r="E14" s="13"/>
      <c r="F14" s="13"/>
      <c r="G14" s="13"/>
      <c r="H14" s="13"/>
      <c r="I14" s="13"/>
    </row>
    <row r="15" spans="2:9" x14ac:dyDescent="0.25">
      <c r="B15" s="13"/>
      <c r="C15" s="13"/>
      <c r="D15" s="13"/>
      <c r="E15" s="13"/>
      <c r="F15" s="13"/>
      <c r="G15" s="13"/>
      <c r="H15" s="13"/>
      <c r="I15" s="13"/>
    </row>
    <row r="16" spans="2:9" x14ac:dyDescent="0.25">
      <c r="B16" s="13"/>
      <c r="C16" s="13"/>
      <c r="D16" s="13"/>
      <c r="E16" s="13"/>
      <c r="F16" s="13"/>
      <c r="G16" s="13"/>
      <c r="H16" s="13"/>
      <c r="I16" s="13"/>
    </row>
    <row r="17" spans="2:9" x14ac:dyDescent="0.25">
      <c r="B17" s="13"/>
      <c r="C17" s="13"/>
      <c r="D17" s="13"/>
      <c r="E17" s="13"/>
      <c r="F17" s="13"/>
      <c r="G17" s="13"/>
      <c r="H17" s="13"/>
      <c r="I17" s="13"/>
    </row>
    <row r="18" spans="2:9" x14ac:dyDescent="0.25">
      <c r="B18" s="13"/>
      <c r="C18" s="13"/>
      <c r="D18" s="13"/>
      <c r="E18" s="13"/>
      <c r="F18" s="13"/>
      <c r="G18" s="13"/>
      <c r="H18" s="13"/>
      <c r="I18" s="13"/>
    </row>
    <row r="19" spans="2:9" x14ac:dyDescent="0.25">
      <c r="B19" s="13"/>
      <c r="C19" s="13"/>
      <c r="D19" s="13"/>
      <c r="E19" s="13"/>
      <c r="F19" s="13"/>
      <c r="G19" s="13"/>
      <c r="H19" s="13"/>
      <c r="I19" s="13"/>
    </row>
    <row r="20" spans="2:9" x14ac:dyDescent="0.25">
      <c r="B20" s="13"/>
      <c r="C20" s="13"/>
      <c r="D20" s="13"/>
      <c r="E20" s="13"/>
      <c r="F20" s="13"/>
      <c r="G20" s="13"/>
      <c r="H20" s="13"/>
      <c r="I20" s="13"/>
    </row>
    <row r="21" spans="2:9" x14ac:dyDescent="0.25">
      <c r="B21" s="13"/>
      <c r="C21" s="13"/>
      <c r="D21" s="13"/>
      <c r="E21" s="13"/>
      <c r="F21" s="13"/>
      <c r="G21" s="13"/>
      <c r="H21" s="13"/>
      <c r="I21" s="13"/>
    </row>
    <row r="22" spans="2:9" x14ac:dyDescent="0.25">
      <c r="B22" s="13"/>
      <c r="C22" s="13"/>
      <c r="D22" s="13"/>
      <c r="E22" s="13"/>
      <c r="F22" s="13"/>
      <c r="G22" s="13"/>
      <c r="H22" s="13"/>
      <c r="I22" s="13"/>
    </row>
    <row r="23" spans="2:9" x14ac:dyDescent="0.25">
      <c r="B23" s="84"/>
      <c r="C23" s="84"/>
      <c r="D23" s="84"/>
      <c r="E23" s="84"/>
      <c r="F23" s="84"/>
      <c r="G23" s="84"/>
      <c r="H23" s="84"/>
      <c r="I23" s="84"/>
    </row>
    <row r="24" spans="2:9" x14ac:dyDescent="0.25">
      <c r="B24" s="18"/>
      <c r="C24" s="18"/>
      <c r="D24" s="18"/>
      <c r="E24" s="18"/>
      <c r="F24" s="18"/>
      <c r="G24" s="18"/>
      <c r="H24" s="18"/>
      <c r="I24" s="18"/>
    </row>
    <row r="25" spans="2:9" x14ac:dyDescent="0.25">
      <c r="B25" s="18"/>
      <c r="C25" s="18"/>
      <c r="D25" s="645" t="s">
        <v>1143</v>
      </c>
      <c r="E25" s="645"/>
      <c r="F25" s="645"/>
      <c r="G25" s="645"/>
      <c r="H25" s="645"/>
      <c r="I25" s="645"/>
    </row>
    <row r="26" spans="2:9" x14ac:dyDescent="0.25">
      <c r="B26" s="18"/>
      <c r="C26" s="18"/>
      <c r="D26" s="645" t="s">
        <v>1144</v>
      </c>
      <c r="E26" s="645"/>
      <c r="F26" s="645"/>
      <c r="G26" s="645"/>
      <c r="H26" s="645"/>
      <c r="I26" s="645"/>
    </row>
    <row r="27" spans="2:9" x14ac:dyDescent="0.25">
      <c r="B27" s="18"/>
      <c r="C27" s="18"/>
      <c r="D27" s="645" t="s">
        <v>1145</v>
      </c>
      <c r="E27" s="645"/>
      <c r="F27" s="645"/>
      <c r="G27" s="645"/>
      <c r="H27" s="645"/>
      <c r="I27" s="645"/>
    </row>
    <row r="28" spans="2:9" x14ac:dyDescent="0.25">
      <c r="B28" s="18"/>
      <c r="C28" s="18"/>
      <c r="D28" s="461"/>
      <c r="E28" s="461"/>
      <c r="F28" s="461"/>
      <c r="G28" s="98"/>
      <c r="H28" s="98"/>
      <c r="I28" s="76"/>
    </row>
    <row r="29" spans="2:9" x14ac:dyDescent="0.25">
      <c r="B29" s="18"/>
      <c r="C29" s="18"/>
      <c r="D29" s="18"/>
      <c r="E29" s="18"/>
      <c r="F29" s="18"/>
      <c r="G29" s="18"/>
      <c r="H29" s="18"/>
      <c r="I29" s="18"/>
    </row>
    <row r="30" spans="2:9" x14ac:dyDescent="0.25">
      <c r="B30" s="18"/>
      <c r="C30" s="18"/>
      <c r="D30" s="18"/>
      <c r="E30" s="18"/>
      <c r="F30" s="18"/>
      <c r="G30" s="18"/>
      <c r="H30" s="18"/>
      <c r="I30" s="41"/>
    </row>
    <row r="31" spans="2:9" x14ac:dyDescent="0.25">
      <c r="B31" s="18"/>
      <c r="C31" s="18"/>
      <c r="D31" s="645" t="s">
        <v>1146</v>
      </c>
      <c r="E31" s="645"/>
      <c r="F31" s="645"/>
      <c r="G31" s="645"/>
      <c r="H31" s="645"/>
      <c r="I31" s="645"/>
    </row>
    <row r="32" spans="2:9" x14ac:dyDescent="0.25">
      <c r="B32" s="18"/>
      <c r="C32" s="18"/>
      <c r="D32" s="645" t="s">
        <v>1147</v>
      </c>
      <c r="E32" s="645"/>
      <c r="F32" s="645"/>
      <c r="G32" s="645"/>
      <c r="H32" s="645"/>
      <c r="I32" s="645"/>
    </row>
    <row r="33" spans="2:9" x14ac:dyDescent="0.25">
      <c r="B33" s="18"/>
      <c r="C33" s="18"/>
      <c r="D33" s="18"/>
      <c r="E33" s="18"/>
      <c r="F33" s="18"/>
      <c r="G33" s="18"/>
      <c r="H33" s="18"/>
      <c r="I33" s="18"/>
    </row>
    <row r="34" spans="2:9" x14ac:dyDescent="0.25">
      <c r="B34" s="18"/>
      <c r="C34" s="18"/>
      <c r="D34" s="18"/>
      <c r="E34" s="18"/>
      <c r="F34" s="18"/>
      <c r="G34" s="18"/>
      <c r="H34" s="18"/>
      <c r="I34" s="18"/>
    </row>
    <row r="35" spans="2:9" x14ac:dyDescent="0.25">
      <c r="B35" s="18"/>
      <c r="C35" s="18"/>
      <c r="D35" s="18"/>
      <c r="E35" s="18"/>
      <c r="F35" s="18"/>
      <c r="G35" s="18"/>
      <c r="H35" s="18"/>
      <c r="I35" s="18"/>
    </row>
  </sheetData>
  <mergeCells count="14">
    <mergeCell ref="D26:I26"/>
    <mergeCell ref="D27:I27"/>
    <mergeCell ref="D31:I31"/>
    <mergeCell ref="D32:I32"/>
    <mergeCell ref="B3:I3"/>
    <mergeCell ref="B6:B8"/>
    <mergeCell ref="C6:C8"/>
    <mergeCell ref="D25:I25"/>
    <mergeCell ref="D12:H13"/>
    <mergeCell ref="B4:I4"/>
    <mergeCell ref="E6:F6"/>
    <mergeCell ref="G6:H6"/>
    <mergeCell ref="E7:F7"/>
    <mergeCell ref="G7:H7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5"/>
  <sheetViews>
    <sheetView workbookViewId="0">
      <selection activeCell="G32" sqref="G32:J32"/>
    </sheetView>
  </sheetViews>
  <sheetFormatPr defaultRowHeight="15" x14ac:dyDescent="0.25"/>
  <cols>
    <col min="1" max="1" width="2.7109375" customWidth="1"/>
    <col min="2" max="2" width="4.5703125" customWidth="1"/>
    <col min="3" max="3" width="19.7109375" customWidth="1"/>
    <col min="4" max="4" width="11.28515625" customWidth="1"/>
    <col min="5" max="6" width="5.85546875" customWidth="1"/>
    <col min="7" max="7" width="6.28515625" customWidth="1"/>
    <col min="8" max="8" width="6.5703125" customWidth="1"/>
    <col min="9" max="9" width="7.28515625" customWidth="1"/>
    <col min="10" max="10" width="10.42578125" customWidth="1"/>
  </cols>
  <sheetData>
    <row r="2" spans="2:14" x14ac:dyDescent="0.25">
      <c r="B2" s="18"/>
      <c r="C2" s="18"/>
      <c r="D2" s="18"/>
      <c r="E2" s="18"/>
      <c r="F2" s="18"/>
      <c r="G2" s="18"/>
      <c r="H2" s="18"/>
      <c r="I2" s="18" t="s">
        <v>1129</v>
      </c>
      <c r="J2" s="18"/>
    </row>
    <row r="3" spans="2:14" x14ac:dyDescent="0.25">
      <c r="B3" s="18"/>
      <c r="C3" s="18"/>
      <c r="D3" s="18"/>
      <c r="E3" s="18"/>
      <c r="F3" s="18"/>
      <c r="G3" s="18"/>
      <c r="H3" s="18"/>
      <c r="I3" s="18"/>
      <c r="J3" s="18"/>
    </row>
    <row r="4" spans="2:14" ht="15.75" x14ac:dyDescent="0.25">
      <c r="B4" s="668" t="s">
        <v>1130</v>
      </c>
      <c r="C4" s="668"/>
      <c r="D4" s="668"/>
      <c r="E4" s="668"/>
      <c r="F4" s="668"/>
      <c r="G4" s="668"/>
      <c r="H4" s="668"/>
      <c r="I4" s="668"/>
      <c r="J4" s="668"/>
    </row>
    <row r="5" spans="2:14" ht="15.75" x14ac:dyDescent="0.25">
      <c r="B5" s="668" t="s">
        <v>1131</v>
      </c>
      <c r="C5" s="668"/>
      <c r="D5" s="668"/>
      <c r="E5" s="668"/>
      <c r="F5" s="668"/>
      <c r="G5" s="668"/>
      <c r="H5" s="668"/>
      <c r="I5" s="668"/>
      <c r="J5" s="668"/>
    </row>
    <row r="6" spans="2:14" x14ac:dyDescent="0.25">
      <c r="B6" s="18"/>
      <c r="C6" s="18"/>
      <c r="D6" s="18"/>
      <c r="E6" s="18"/>
      <c r="F6" s="18"/>
      <c r="G6" s="18"/>
      <c r="H6" s="18"/>
      <c r="I6" s="18"/>
      <c r="J6" s="18"/>
    </row>
    <row r="7" spans="2:14" x14ac:dyDescent="0.25">
      <c r="B7" s="643" t="s">
        <v>2</v>
      </c>
      <c r="C7" s="643" t="s">
        <v>1125</v>
      </c>
      <c r="D7" s="53" t="s">
        <v>66</v>
      </c>
      <c r="E7" s="633" t="s">
        <v>68</v>
      </c>
      <c r="F7" s="647"/>
      <c r="G7" s="647"/>
      <c r="H7" s="647"/>
      <c r="I7" s="634"/>
      <c r="J7" s="459" t="s">
        <v>0</v>
      </c>
    </row>
    <row r="8" spans="2:14" x14ac:dyDescent="0.25">
      <c r="B8" s="684"/>
      <c r="C8" s="684"/>
      <c r="D8" s="54" t="s">
        <v>67</v>
      </c>
      <c r="E8" s="643" t="s">
        <v>69</v>
      </c>
      <c r="F8" s="6" t="s">
        <v>69</v>
      </c>
      <c r="G8" s="6" t="s">
        <v>70</v>
      </c>
      <c r="H8" s="6" t="s">
        <v>1117</v>
      </c>
      <c r="I8" s="6" t="s">
        <v>71</v>
      </c>
      <c r="J8" s="463" t="s">
        <v>72</v>
      </c>
    </row>
    <row r="9" spans="2:14" ht="15.75" x14ac:dyDescent="0.25">
      <c r="B9" s="646"/>
      <c r="C9" s="646"/>
      <c r="D9" s="57">
        <v>43646</v>
      </c>
      <c r="E9" s="646"/>
      <c r="F9" s="58">
        <v>0.5</v>
      </c>
      <c r="G9" s="58">
        <v>0.5</v>
      </c>
      <c r="H9" s="58">
        <v>0.5</v>
      </c>
      <c r="I9" s="58">
        <v>1</v>
      </c>
      <c r="J9" s="462" t="s">
        <v>73</v>
      </c>
      <c r="N9" s="23"/>
    </row>
    <row r="10" spans="2:14" x14ac:dyDescent="0.25">
      <c r="B10" s="13"/>
      <c r="C10" s="13"/>
      <c r="D10" s="13"/>
      <c r="E10" s="13"/>
      <c r="F10" s="13"/>
      <c r="G10" s="13"/>
      <c r="H10" s="13"/>
      <c r="I10" s="13"/>
      <c r="J10" s="13"/>
    </row>
    <row r="11" spans="2:14" x14ac:dyDescent="0.25">
      <c r="B11" s="13"/>
      <c r="C11" s="13"/>
      <c r="D11" s="13"/>
      <c r="E11" s="13"/>
      <c r="F11" s="13"/>
      <c r="G11" s="13"/>
      <c r="H11" s="13"/>
      <c r="I11" s="13"/>
      <c r="J11" s="13"/>
    </row>
    <row r="12" spans="2:14" x14ac:dyDescent="0.25">
      <c r="B12" s="13"/>
      <c r="C12" s="13"/>
      <c r="D12" s="13"/>
      <c r="E12" s="13"/>
      <c r="F12" s="13"/>
      <c r="G12" s="13"/>
      <c r="H12" s="13"/>
      <c r="I12" s="13"/>
      <c r="J12" s="13"/>
    </row>
    <row r="13" spans="2:14" x14ac:dyDescent="0.25">
      <c r="B13" s="13"/>
      <c r="C13" s="13"/>
      <c r="D13" s="687" t="s">
        <v>19</v>
      </c>
      <c r="E13" s="688"/>
      <c r="F13" s="688"/>
      <c r="G13" s="701"/>
      <c r="H13" s="13"/>
      <c r="I13" s="13"/>
      <c r="J13" s="13"/>
    </row>
    <row r="14" spans="2:14" x14ac:dyDescent="0.25">
      <c r="B14" s="13"/>
      <c r="C14" s="13"/>
      <c r="D14" s="689"/>
      <c r="E14" s="690"/>
      <c r="F14" s="690"/>
      <c r="G14" s="702"/>
      <c r="H14" s="13"/>
      <c r="I14" s="13"/>
      <c r="J14" s="13"/>
    </row>
    <row r="15" spans="2:14" x14ac:dyDescent="0.25">
      <c r="B15" s="13"/>
      <c r="C15" s="13"/>
      <c r="D15" s="13"/>
      <c r="E15" s="13"/>
      <c r="F15" s="13"/>
      <c r="G15" s="13"/>
      <c r="H15" s="13"/>
      <c r="I15" s="13"/>
      <c r="J15" s="13"/>
    </row>
    <row r="16" spans="2:14" x14ac:dyDescent="0.25">
      <c r="B16" s="13"/>
      <c r="C16" s="13"/>
      <c r="D16" s="13"/>
      <c r="E16" s="13"/>
      <c r="F16" s="13"/>
      <c r="G16" s="13"/>
      <c r="H16" s="13"/>
      <c r="I16" s="13"/>
      <c r="J16" s="13"/>
    </row>
    <row r="17" spans="2:10" x14ac:dyDescent="0.25">
      <c r="B17" s="13"/>
      <c r="C17" s="13"/>
      <c r="D17" s="13"/>
      <c r="E17" s="13"/>
      <c r="F17" s="13"/>
      <c r="G17" s="13"/>
      <c r="H17" s="13"/>
      <c r="I17" s="13"/>
      <c r="J17" s="13"/>
    </row>
    <row r="18" spans="2:10" x14ac:dyDescent="0.25">
      <c r="B18" s="13"/>
      <c r="C18" s="13"/>
      <c r="D18" s="13"/>
      <c r="E18" s="13"/>
      <c r="F18" s="13"/>
      <c r="G18" s="13"/>
      <c r="H18" s="13"/>
      <c r="I18" s="13"/>
      <c r="J18" s="13"/>
    </row>
    <row r="19" spans="2:10" x14ac:dyDescent="0.25">
      <c r="B19" s="13"/>
      <c r="C19" s="13"/>
      <c r="D19" s="13"/>
      <c r="E19" s="13"/>
      <c r="F19" s="13"/>
      <c r="G19" s="13"/>
      <c r="H19" s="13"/>
      <c r="I19" s="13"/>
      <c r="J19" s="13"/>
    </row>
    <row r="20" spans="2:10" x14ac:dyDescent="0.25">
      <c r="B20" s="13"/>
      <c r="C20" s="13"/>
      <c r="D20" s="13"/>
      <c r="E20" s="13"/>
      <c r="F20" s="13"/>
      <c r="G20" s="13"/>
      <c r="H20" s="13"/>
      <c r="I20" s="13"/>
      <c r="J20" s="13"/>
    </row>
    <row r="21" spans="2:10" x14ac:dyDescent="0.25">
      <c r="B21" s="13"/>
      <c r="C21" s="13"/>
      <c r="D21" s="13"/>
      <c r="E21" s="13"/>
      <c r="F21" s="13"/>
      <c r="G21" s="13"/>
      <c r="H21" s="13"/>
      <c r="I21" s="13"/>
      <c r="J21" s="13"/>
    </row>
    <row r="22" spans="2:10" x14ac:dyDescent="0.25">
      <c r="B22" s="84"/>
      <c r="C22" s="84"/>
      <c r="D22" s="84"/>
      <c r="E22" s="84"/>
      <c r="F22" s="84"/>
      <c r="G22" s="84"/>
      <c r="H22" s="84"/>
      <c r="I22" s="84"/>
      <c r="J22" s="84"/>
    </row>
    <row r="23" spans="2:10" x14ac:dyDescent="0.25">
      <c r="B23" s="18"/>
      <c r="C23" s="18"/>
      <c r="D23" s="18"/>
      <c r="E23" s="18"/>
      <c r="F23" s="18"/>
      <c r="G23" s="18"/>
      <c r="H23" s="18"/>
      <c r="I23" s="18"/>
      <c r="J23" s="18"/>
    </row>
    <row r="24" spans="2:10" x14ac:dyDescent="0.25">
      <c r="B24" s="18"/>
      <c r="C24" s="18"/>
      <c r="D24" s="18"/>
      <c r="E24" s="18"/>
      <c r="F24" s="18"/>
      <c r="G24" s="645" t="s">
        <v>1020</v>
      </c>
      <c r="H24" s="645"/>
      <c r="I24" s="645"/>
      <c r="J24" s="645"/>
    </row>
    <row r="25" spans="2:10" x14ac:dyDescent="0.25">
      <c r="B25" s="18"/>
      <c r="C25" s="18"/>
      <c r="D25" s="18"/>
      <c r="E25" s="18"/>
      <c r="F25" s="18"/>
      <c r="G25" s="645" t="s">
        <v>106</v>
      </c>
      <c r="H25" s="645"/>
      <c r="I25" s="645"/>
      <c r="J25" s="645"/>
    </row>
    <row r="26" spans="2:10" x14ac:dyDescent="0.25">
      <c r="B26" s="18"/>
      <c r="C26" s="18"/>
      <c r="D26" s="18"/>
      <c r="E26" s="18"/>
      <c r="F26" s="18"/>
      <c r="G26" s="645" t="s">
        <v>105</v>
      </c>
      <c r="H26" s="645"/>
      <c r="I26" s="645"/>
      <c r="J26" s="645"/>
    </row>
    <row r="27" spans="2:10" x14ac:dyDescent="0.25">
      <c r="B27" s="18"/>
      <c r="C27" s="18"/>
      <c r="D27" s="18"/>
      <c r="E27" s="18"/>
      <c r="F27" s="18"/>
      <c r="G27" s="461"/>
      <c r="H27" s="461"/>
      <c r="I27" s="461"/>
      <c r="J27" s="461"/>
    </row>
    <row r="28" spans="2:10" x14ac:dyDescent="0.25">
      <c r="B28" s="18"/>
      <c r="C28" s="18"/>
      <c r="D28" s="18"/>
      <c r="E28" s="18"/>
      <c r="F28" s="18"/>
      <c r="G28" s="461"/>
      <c r="H28" s="461"/>
      <c r="I28" s="461"/>
      <c r="J28" s="461"/>
    </row>
    <row r="29" spans="2:10" x14ac:dyDescent="0.25">
      <c r="B29" s="18"/>
      <c r="C29" s="18"/>
      <c r="D29" s="18"/>
      <c r="E29" s="18"/>
      <c r="F29" s="18"/>
      <c r="G29" s="18"/>
      <c r="H29" s="18"/>
      <c r="I29" s="18"/>
      <c r="J29" s="18"/>
    </row>
    <row r="30" spans="2:10" x14ac:dyDescent="0.25">
      <c r="B30" s="18"/>
      <c r="C30" s="18"/>
      <c r="D30" s="18"/>
      <c r="E30" s="18"/>
      <c r="F30" s="18"/>
      <c r="G30" s="18"/>
      <c r="H30" s="18"/>
      <c r="I30" s="41"/>
      <c r="J30" s="41"/>
    </row>
    <row r="31" spans="2:10" x14ac:dyDescent="0.25">
      <c r="B31" s="18"/>
      <c r="C31" s="18"/>
      <c r="D31" s="18"/>
      <c r="E31" s="18"/>
      <c r="F31" s="18"/>
      <c r="G31" s="645" t="s">
        <v>36</v>
      </c>
      <c r="H31" s="645"/>
      <c r="I31" s="645"/>
      <c r="J31" s="645"/>
    </row>
    <row r="32" spans="2:10" x14ac:dyDescent="0.25">
      <c r="B32" s="18"/>
      <c r="C32" s="18"/>
      <c r="D32" s="18"/>
      <c r="E32" s="18"/>
      <c r="F32" s="18"/>
      <c r="G32" s="645" t="s">
        <v>37</v>
      </c>
      <c r="H32" s="645"/>
      <c r="I32" s="645"/>
      <c r="J32" s="645"/>
    </row>
    <row r="33" spans="2:10" x14ac:dyDescent="0.25">
      <c r="B33" s="18"/>
      <c r="C33" s="18"/>
      <c r="D33" s="18"/>
      <c r="E33" s="18"/>
      <c r="F33" s="18"/>
      <c r="G33" s="645"/>
      <c r="H33" s="645"/>
      <c r="I33" s="645"/>
      <c r="J33" s="18"/>
    </row>
    <row r="34" spans="2:10" x14ac:dyDescent="0.25">
      <c r="B34" s="18"/>
      <c r="C34" s="18"/>
      <c r="D34" s="18"/>
      <c r="E34" s="18"/>
      <c r="F34" s="18"/>
      <c r="G34" s="645"/>
      <c r="H34" s="645"/>
      <c r="I34" s="645"/>
      <c r="J34" s="18"/>
    </row>
    <row r="35" spans="2:10" x14ac:dyDescent="0.25">
      <c r="B35" s="18"/>
      <c r="C35" s="18"/>
      <c r="D35" s="18"/>
      <c r="E35" s="18"/>
      <c r="F35" s="18"/>
      <c r="G35" s="18"/>
      <c r="H35" s="18"/>
      <c r="I35" s="18"/>
      <c r="J35" s="18"/>
    </row>
  </sheetData>
  <mergeCells count="14">
    <mergeCell ref="B4:J4"/>
    <mergeCell ref="B7:B9"/>
    <mergeCell ref="C7:C9"/>
    <mergeCell ref="E7:I7"/>
    <mergeCell ref="E8:E9"/>
    <mergeCell ref="G34:I34"/>
    <mergeCell ref="B5:J5"/>
    <mergeCell ref="G24:J24"/>
    <mergeCell ref="G25:J25"/>
    <mergeCell ref="G26:J26"/>
    <mergeCell ref="G31:J31"/>
    <mergeCell ref="G32:J32"/>
    <mergeCell ref="G33:I33"/>
    <mergeCell ref="D13:G14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5"/>
  <sheetViews>
    <sheetView workbookViewId="0">
      <selection activeCell="J26" sqref="J26"/>
    </sheetView>
  </sheetViews>
  <sheetFormatPr defaultRowHeight="15" x14ac:dyDescent="0.25"/>
  <cols>
    <col min="1" max="1" width="3.5703125" customWidth="1"/>
    <col min="2" max="2" width="4.85546875" customWidth="1"/>
    <col min="3" max="3" width="13.42578125" customWidth="1"/>
    <col min="4" max="4" width="14.42578125" customWidth="1"/>
    <col min="5" max="5" width="19" customWidth="1"/>
    <col min="6" max="6" width="14.28515625" customWidth="1"/>
    <col min="7" max="7" width="6.5703125" customWidth="1"/>
  </cols>
  <sheetData>
    <row r="2" spans="2:8" x14ac:dyDescent="0.25">
      <c r="B2" s="18"/>
      <c r="C2" s="18"/>
      <c r="D2" s="18"/>
      <c r="E2" s="18"/>
      <c r="F2" s="18"/>
      <c r="G2" s="18" t="s">
        <v>1133</v>
      </c>
      <c r="H2" s="18"/>
    </row>
    <row r="3" spans="2:8" x14ac:dyDescent="0.25">
      <c r="B3" s="18"/>
      <c r="C3" s="18"/>
      <c r="D3" s="18"/>
      <c r="E3" s="18"/>
      <c r="F3" s="18"/>
      <c r="G3" s="18"/>
      <c r="H3" s="18"/>
    </row>
    <row r="4" spans="2:8" x14ac:dyDescent="0.25">
      <c r="B4" s="641" t="s">
        <v>1132</v>
      </c>
      <c r="C4" s="641"/>
      <c r="D4" s="641"/>
      <c r="E4" s="641"/>
      <c r="F4" s="641"/>
      <c r="G4" s="18"/>
      <c r="H4" s="18"/>
    </row>
    <row r="5" spans="2:8" x14ac:dyDescent="0.25">
      <c r="B5" s="18"/>
      <c r="C5" s="18"/>
      <c r="D5" s="18"/>
      <c r="E5" s="18"/>
      <c r="F5" s="18"/>
      <c r="G5" s="18"/>
      <c r="H5" s="18"/>
    </row>
    <row r="6" spans="2:8" x14ac:dyDescent="0.25">
      <c r="B6" s="643" t="s">
        <v>2</v>
      </c>
      <c r="C6" s="643" t="s">
        <v>20</v>
      </c>
      <c r="D6" s="53" t="s">
        <v>77</v>
      </c>
      <c r="E6" s="53" t="s">
        <v>77</v>
      </c>
      <c r="F6" s="685" t="s">
        <v>77</v>
      </c>
      <c r="G6" s="686"/>
    </row>
    <row r="7" spans="2:8" x14ac:dyDescent="0.25">
      <c r="B7" s="684"/>
      <c r="C7" s="684"/>
      <c r="D7" s="54" t="s">
        <v>78</v>
      </c>
      <c r="E7" s="54" t="s">
        <v>79</v>
      </c>
      <c r="F7" s="709" t="s">
        <v>1134</v>
      </c>
      <c r="G7" s="710"/>
      <c r="H7" s="18"/>
    </row>
    <row r="8" spans="2:8" ht="15.75" thickBot="1" x14ac:dyDescent="0.3">
      <c r="B8" s="644"/>
      <c r="C8" s="644"/>
      <c r="D8" s="472" t="s">
        <v>86</v>
      </c>
      <c r="E8" s="472" t="s">
        <v>86</v>
      </c>
      <c r="F8" s="711" t="s">
        <v>86</v>
      </c>
      <c r="G8" s="712"/>
      <c r="H8" s="18"/>
    </row>
    <row r="9" spans="2:8" x14ac:dyDescent="0.25">
      <c r="B9" s="46"/>
      <c r="C9" s="46"/>
      <c r="D9" s="46"/>
      <c r="E9" s="46"/>
      <c r="F9" s="467"/>
      <c r="G9" s="471"/>
      <c r="H9" s="18"/>
    </row>
    <row r="10" spans="2:8" x14ac:dyDescent="0.25">
      <c r="B10" s="13"/>
      <c r="C10" s="13"/>
      <c r="D10" s="13"/>
      <c r="E10" s="13"/>
      <c r="F10" s="469"/>
      <c r="G10" s="468"/>
      <c r="H10" s="18"/>
    </row>
    <row r="11" spans="2:8" x14ac:dyDescent="0.25">
      <c r="B11" s="13"/>
      <c r="C11" s="13"/>
      <c r="D11" s="13"/>
      <c r="E11" s="13"/>
      <c r="F11" s="470"/>
      <c r="G11" s="468"/>
      <c r="H11" s="18"/>
    </row>
    <row r="12" spans="2:8" ht="16.5" customHeight="1" x14ac:dyDescent="0.25">
      <c r="B12" s="13"/>
      <c r="C12" s="13"/>
      <c r="D12" s="51"/>
      <c r="E12" s="51"/>
      <c r="F12" s="470"/>
      <c r="G12" s="468"/>
      <c r="H12" s="18"/>
    </row>
    <row r="13" spans="2:8" ht="16.5" customHeight="1" x14ac:dyDescent="0.25">
      <c r="B13" s="13"/>
      <c r="C13" s="13"/>
      <c r="D13" s="51"/>
      <c r="E13" s="51"/>
      <c r="F13" s="470"/>
      <c r="G13" s="468"/>
      <c r="H13" s="18"/>
    </row>
    <row r="14" spans="2:8" x14ac:dyDescent="0.25">
      <c r="B14" s="13"/>
      <c r="C14" s="633" t="s">
        <v>19</v>
      </c>
      <c r="D14" s="647"/>
      <c r="E14" s="647"/>
      <c r="F14" s="647"/>
      <c r="G14" s="468"/>
      <c r="H14" s="18"/>
    </row>
    <row r="15" spans="2:8" x14ac:dyDescent="0.25">
      <c r="B15" s="13"/>
      <c r="C15" s="13"/>
      <c r="D15" s="13"/>
      <c r="E15" s="13"/>
      <c r="F15" s="470"/>
      <c r="G15" s="468"/>
      <c r="H15" s="18"/>
    </row>
    <row r="16" spans="2:8" x14ac:dyDescent="0.25">
      <c r="B16" s="13"/>
      <c r="C16" s="13"/>
      <c r="D16" s="13"/>
      <c r="E16" s="13"/>
      <c r="F16" s="470"/>
      <c r="G16" s="468"/>
      <c r="H16" s="18"/>
    </row>
    <row r="17" spans="2:8" x14ac:dyDescent="0.25">
      <c r="B17" s="13"/>
      <c r="C17" s="13"/>
      <c r="D17" s="13"/>
      <c r="E17" s="13"/>
      <c r="F17" s="470"/>
      <c r="G17" s="468"/>
      <c r="H17" s="18"/>
    </row>
    <row r="18" spans="2:8" x14ac:dyDescent="0.25">
      <c r="B18" s="13"/>
      <c r="C18" s="13"/>
      <c r="D18" s="13"/>
      <c r="E18" s="13"/>
      <c r="F18" s="470"/>
      <c r="G18" s="468"/>
      <c r="H18" s="18"/>
    </row>
    <row r="19" spans="2:8" x14ac:dyDescent="0.25">
      <c r="B19" s="13"/>
      <c r="C19" s="13"/>
      <c r="D19" s="13"/>
      <c r="E19" s="13"/>
      <c r="F19" s="470"/>
      <c r="G19" s="468"/>
      <c r="H19" s="18"/>
    </row>
    <row r="20" spans="2:8" x14ac:dyDescent="0.25">
      <c r="B20" s="13"/>
      <c r="C20" s="13"/>
      <c r="D20" s="13"/>
      <c r="E20" s="13"/>
      <c r="F20" s="470"/>
      <c r="G20" s="468"/>
      <c r="H20" s="18"/>
    </row>
    <row r="21" spans="2:8" x14ac:dyDescent="0.25">
      <c r="B21" s="13"/>
      <c r="C21" s="13"/>
      <c r="D21" s="13"/>
      <c r="E21" s="13"/>
      <c r="F21" s="470"/>
      <c r="G21" s="468"/>
      <c r="H21" s="18"/>
    </row>
    <row r="22" spans="2:8" x14ac:dyDescent="0.25">
      <c r="B22" s="13"/>
      <c r="C22" s="13"/>
      <c r="D22" s="13"/>
      <c r="E22" s="13"/>
      <c r="F22" s="470"/>
      <c r="G22" s="468"/>
      <c r="H22" s="18"/>
    </row>
    <row r="23" spans="2:8" x14ac:dyDescent="0.25">
      <c r="B23" s="13"/>
      <c r="C23" s="13"/>
      <c r="D23" s="13"/>
      <c r="E23" s="13"/>
      <c r="F23" s="470"/>
      <c r="G23" s="468"/>
      <c r="H23" s="18"/>
    </row>
    <row r="24" spans="2:8" x14ac:dyDescent="0.25">
      <c r="B24" s="18"/>
      <c r="C24" s="18"/>
      <c r="D24" s="18"/>
      <c r="E24" s="18"/>
      <c r="F24" s="18"/>
      <c r="G24" s="18"/>
      <c r="H24" s="18"/>
    </row>
    <row r="25" spans="2:8" x14ac:dyDescent="0.25">
      <c r="B25" s="18"/>
      <c r="C25" s="18"/>
      <c r="D25" s="18"/>
      <c r="E25" s="18"/>
      <c r="F25" s="18"/>
      <c r="G25" s="18"/>
      <c r="H25" s="18"/>
    </row>
    <row r="26" spans="2:8" x14ac:dyDescent="0.25">
      <c r="B26" s="18"/>
      <c r="C26" s="18"/>
      <c r="D26" s="18"/>
      <c r="E26" s="18"/>
      <c r="F26" s="18"/>
      <c r="G26" s="18"/>
      <c r="H26" s="18"/>
    </row>
    <row r="27" spans="2:8" x14ac:dyDescent="0.25">
      <c r="B27" s="18"/>
      <c r="C27" s="18"/>
      <c r="D27" s="41"/>
      <c r="E27" s="645" t="s">
        <v>1020</v>
      </c>
      <c r="F27" s="645"/>
      <c r="G27" s="645"/>
      <c r="H27" s="18"/>
    </row>
    <row r="28" spans="2:8" x14ac:dyDescent="0.25">
      <c r="B28" s="18"/>
      <c r="C28" s="18"/>
      <c r="D28" s="41"/>
      <c r="E28" s="645" t="s">
        <v>106</v>
      </c>
      <c r="F28" s="645"/>
      <c r="G28" s="645"/>
      <c r="H28" s="18"/>
    </row>
    <row r="29" spans="2:8" x14ac:dyDescent="0.25">
      <c r="B29" s="18"/>
      <c r="C29" s="18"/>
      <c r="D29" s="18"/>
      <c r="E29" s="645" t="s">
        <v>105</v>
      </c>
      <c r="F29" s="645"/>
      <c r="G29" s="645"/>
      <c r="H29" s="18"/>
    </row>
    <row r="30" spans="2:8" x14ac:dyDescent="0.25">
      <c r="B30" s="18"/>
      <c r="C30" s="18"/>
      <c r="D30" s="18"/>
      <c r="E30" s="461"/>
      <c r="F30" s="461"/>
      <c r="G30" s="18"/>
      <c r="H30" s="18"/>
    </row>
    <row r="31" spans="2:8" x14ac:dyDescent="0.25">
      <c r="B31" s="18"/>
      <c r="C31" s="18"/>
      <c r="D31" s="18"/>
      <c r="E31" s="18"/>
      <c r="F31" s="18"/>
      <c r="G31" s="18"/>
      <c r="H31" s="18"/>
    </row>
    <row r="32" spans="2:8" x14ac:dyDescent="0.25">
      <c r="B32" s="18"/>
      <c r="C32" s="18"/>
      <c r="D32" s="18"/>
      <c r="E32" s="18"/>
      <c r="F32" s="41"/>
      <c r="G32" s="18"/>
      <c r="H32" s="18"/>
    </row>
    <row r="33" spans="2:8" x14ac:dyDescent="0.25">
      <c r="B33" s="18"/>
      <c r="C33" s="18"/>
      <c r="D33" s="41"/>
      <c r="E33" s="645" t="s">
        <v>36</v>
      </c>
      <c r="F33" s="645"/>
      <c r="G33" s="645"/>
      <c r="H33" s="18"/>
    </row>
    <row r="34" spans="2:8" x14ac:dyDescent="0.25">
      <c r="B34" s="18"/>
      <c r="C34" s="18"/>
      <c r="D34" s="41"/>
      <c r="E34" s="645" t="s">
        <v>37</v>
      </c>
      <c r="F34" s="645"/>
      <c r="G34" s="645"/>
      <c r="H34" s="18"/>
    </row>
    <row r="35" spans="2:8" x14ac:dyDescent="0.25">
      <c r="B35" s="18"/>
      <c r="C35" s="18"/>
      <c r="D35" s="18"/>
      <c r="E35" s="18"/>
      <c r="F35" s="18"/>
      <c r="G35" s="18"/>
      <c r="H35" s="18"/>
    </row>
  </sheetData>
  <mergeCells count="12">
    <mergeCell ref="B4:F4"/>
    <mergeCell ref="B6:B8"/>
    <mergeCell ref="C6:C8"/>
    <mergeCell ref="C14:F14"/>
    <mergeCell ref="E34:G34"/>
    <mergeCell ref="F6:G6"/>
    <mergeCell ref="F7:G7"/>
    <mergeCell ref="F8:G8"/>
    <mergeCell ref="E27:G27"/>
    <mergeCell ref="E28:G28"/>
    <mergeCell ref="E29:G29"/>
    <mergeCell ref="E33:G33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5"/>
  <sheetViews>
    <sheetView workbookViewId="0">
      <selection activeCell="G15" sqref="G15"/>
    </sheetView>
  </sheetViews>
  <sheetFormatPr defaultRowHeight="15" x14ac:dyDescent="0.25"/>
  <cols>
    <col min="1" max="1" width="3.5703125" customWidth="1"/>
    <col min="2" max="2" width="4.85546875" customWidth="1"/>
    <col min="3" max="3" width="13.42578125" customWidth="1"/>
    <col min="4" max="4" width="14.42578125" customWidth="1"/>
    <col min="5" max="5" width="13.28515625" customWidth="1"/>
    <col min="6" max="6" width="14.28515625" customWidth="1"/>
    <col min="7" max="7" width="14.85546875" customWidth="1"/>
  </cols>
  <sheetData>
    <row r="2" spans="2:8" x14ac:dyDescent="0.25">
      <c r="B2" s="18"/>
      <c r="C2" s="18"/>
      <c r="D2" s="18"/>
      <c r="E2" s="18"/>
      <c r="F2" s="18"/>
      <c r="G2" s="18" t="s">
        <v>89</v>
      </c>
      <c r="H2" s="18"/>
    </row>
    <row r="3" spans="2:8" x14ac:dyDescent="0.25">
      <c r="B3" s="18"/>
      <c r="C3" s="18"/>
      <c r="D3" s="18"/>
      <c r="E3" s="18"/>
      <c r="F3" s="18"/>
      <c r="G3" s="18"/>
      <c r="H3" s="18"/>
    </row>
    <row r="4" spans="2:8" x14ac:dyDescent="0.25">
      <c r="B4" s="641" t="s">
        <v>1024</v>
      </c>
      <c r="C4" s="641"/>
      <c r="D4" s="641"/>
      <c r="E4" s="641"/>
      <c r="F4" s="641"/>
      <c r="G4" s="18"/>
      <c r="H4" s="18"/>
    </row>
    <row r="5" spans="2:8" x14ac:dyDescent="0.25">
      <c r="B5" s="18"/>
      <c r="C5" s="18"/>
      <c r="D5" s="18"/>
      <c r="E5" s="18"/>
      <c r="F5" s="18"/>
      <c r="G5" s="18"/>
      <c r="H5" s="18"/>
    </row>
    <row r="6" spans="2:8" x14ac:dyDescent="0.25">
      <c r="B6" s="643" t="s">
        <v>2</v>
      </c>
      <c r="C6" s="643" t="s">
        <v>20</v>
      </c>
      <c r="D6" s="53" t="s">
        <v>97</v>
      </c>
      <c r="E6" s="53" t="s">
        <v>1135</v>
      </c>
      <c r="F6" s="53" t="s">
        <v>98</v>
      </c>
      <c r="G6" s="26" t="s">
        <v>100</v>
      </c>
      <c r="H6" s="18"/>
    </row>
    <row r="7" spans="2:8" x14ac:dyDescent="0.25">
      <c r="B7" s="684"/>
      <c r="C7" s="684"/>
      <c r="D7" s="54" t="s">
        <v>78</v>
      </c>
      <c r="E7" s="54" t="s">
        <v>79</v>
      </c>
      <c r="F7" s="54" t="s">
        <v>99</v>
      </c>
      <c r="G7" s="27" t="s">
        <v>101</v>
      </c>
      <c r="H7" s="18"/>
    </row>
    <row r="8" spans="2:8" ht="15.75" thickBot="1" x14ac:dyDescent="0.3">
      <c r="B8" s="644"/>
      <c r="C8" s="644"/>
      <c r="D8" s="56"/>
      <c r="E8" s="56"/>
      <c r="F8" s="56" t="s">
        <v>80</v>
      </c>
      <c r="G8" s="28" t="s">
        <v>102</v>
      </c>
      <c r="H8" s="18"/>
    </row>
    <row r="9" spans="2:8" x14ac:dyDescent="0.25">
      <c r="B9" s="46"/>
      <c r="C9" s="46"/>
      <c r="D9" s="46"/>
      <c r="E9" s="46"/>
      <c r="F9" s="46"/>
      <c r="G9" s="13"/>
      <c r="H9" s="18"/>
    </row>
    <row r="10" spans="2:8" x14ac:dyDescent="0.25">
      <c r="B10" s="13"/>
      <c r="C10" s="13"/>
      <c r="D10" s="13"/>
      <c r="E10" s="13"/>
      <c r="F10" s="59"/>
      <c r="G10" s="13"/>
      <c r="H10" s="18"/>
    </row>
    <row r="11" spans="2:8" x14ac:dyDescent="0.25">
      <c r="B11" s="13"/>
      <c r="C11" s="13"/>
      <c r="D11" s="13"/>
      <c r="E11" s="13"/>
      <c r="F11" s="13"/>
      <c r="G11" s="13"/>
      <c r="H11" s="18"/>
    </row>
    <row r="12" spans="2:8" ht="16.5" customHeight="1" x14ac:dyDescent="0.25">
      <c r="B12" s="13"/>
      <c r="C12" s="13"/>
      <c r="D12" s="51"/>
      <c r="E12" s="51"/>
      <c r="F12" s="13"/>
      <c r="G12" s="13"/>
      <c r="H12" s="18"/>
    </row>
    <row r="13" spans="2:8" ht="16.5" customHeight="1" x14ac:dyDescent="0.25">
      <c r="B13" s="13"/>
      <c r="C13" s="13"/>
      <c r="D13" s="51"/>
      <c r="E13" s="51"/>
      <c r="F13" s="13"/>
      <c r="G13" s="13"/>
      <c r="H13" s="18"/>
    </row>
    <row r="14" spans="2:8" x14ac:dyDescent="0.25">
      <c r="B14" s="13"/>
      <c r="C14" s="675" t="s">
        <v>19</v>
      </c>
      <c r="D14" s="676"/>
      <c r="E14" s="676"/>
      <c r="F14" s="677"/>
      <c r="G14" s="13"/>
      <c r="H14" s="18"/>
    </row>
    <row r="15" spans="2:8" x14ac:dyDescent="0.25">
      <c r="B15" s="13"/>
      <c r="C15" s="13"/>
      <c r="D15" s="13"/>
      <c r="E15" s="13"/>
      <c r="F15" s="13"/>
      <c r="G15" s="13"/>
      <c r="H15" s="18"/>
    </row>
    <row r="16" spans="2:8" x14ac:dyDescent="0.25">
      <c r="B16" s="13"/>
      <c r="C16" s="13"/>
      <c r="D16" s="13"/>
      <c r="E16" s="13"/>
      <c r="F16" s="13"/>
      <c r="G16" s="13"/>
      <c r="H16" s="18"/>
    </row>
    <row r="17" spans="2:8" x14ac:dyDescent="0.25">
      <c r="B17" s="13"/>
      <c r="C17" s="13"/>
      <c r="D17" s="13"/>
      <c r="E17" s="13"/>
      <c r="F17" s="13"/>
      <c r="G17" s="13"/>
      <c r="H17" s="18"/>
    </row>
    <row r="18" spans="2:8" x14ac:dyDescent="0.25">
      <c r="B18" s="13"/>
      <c r="C18" s="13"/>
      <c r="D18" s="13"/>
      <c r="E18" s="13"/>
      <c r="F18" s="13"/>
      <c r="G18" s="13"/>
      <c r="H18" s="18"/>
    </row>
    <row r="19" spans="2:8" x14ac:dyDescent="0.25">
      <c r="B19" s="13"/>
      <c r="C19" s="13"/>
      <c r="D19" s="13"/>
      <c r="E19" s="13"/>
      <c r="F19" s="13"/>
      <c r="G19" s="13"/>
      <c r="H19" s="18"/>
    </row>
    <row r="20" spans="2:8" x14ac:dyDescent="0.25">
      <c r="B20" s="13"/>
      <c r="C20" s="13"/>
      <c r="D20" s="13"/>
      <c r="E20" s="13"/>
      <c r="F20" s="13"/>
      <c r="G20" s="13"/>
      <c r="H20" s="18"/>
    </row>
    <row r="21" spans="2:8" x14ac:dyDescent="0.25">
      <c r="B21" s="13"/>
      <c r="C21" s="13"/>
      <c r="D21" s="13"/>
      <c r="E21" s="13"/>
      <c r="F21" s="13"/>
      <c r="G21" s="13"/>
      <c r="H21" s="18"/>
    </row>
    <row r="22" spans="2:8" x14ac:dyDescent="0.25">
      <c r="B22" s="13"/>
      <c r="C22" s="13"/>
      <c r="D22" s="13"/>
      <c r="E22" s="13"/>
      <c r="F22" s="13"/>
      <c r="G22" s="13"/>
      <c r="H22" s="18"/>
    </row>
    <row r="23" spans="2:8" x14ac:dyDescent="0.25">
      <c r="B23" s="13"/>
      <c r="C23" s="13"/>
      <c r="D23" s="13"/>
      <c r="E23" s="13"/>
      <c r="F23" s="13"/>
      <c r="G23" s="13"/>
      <c r="H23" s="18"/>
    </row>
    <row r="24" spans="2:8" x14ac:dyDescent="0.25">
      <c r="B24" s="18"/>
      <c r="C24" s="18"/>
      <c r="D24" s="18"/>
      <c r="E24" s="18"/>
      <c r="F24" s="18"/>
      <c r="G24" s="18"/>
      <c r="H24" s="18"/>
    </row>
    <row r="25" spans="2:8" x14ac:dyDescent="0.25">
      <c r="B25" s="18"/>
      <c r="C25" s="18"/>
      <c r="D25" s="18"/>
      <c r="E25" s="18"/>
      <c r="F25" s="18"/>
      <c r="G25" s="18"/>
      <c r="H25" s="18"/>
    </row>
    <row r="26" spans="2:8" x14ac:dyDescent="0.25">
      <c r="B26" s="18"/>
      <c r="C26" s="18"/>
      <c r="D26" s="18"/>
      <c r="E26" s="18"/>
      <c r="F26" s="18"/>
      <c r="G26" s="18"/>
      <c r="H26" s="18"/>
    </row>
    <row r="27" spans="2:8" x14ac:dyDescent="0.25">
      <c r="B27" s="18"/>
      <c r="C27" s="18"/>
      <c r="D27" s="41"/>
      <c r="E27" s="645" t="s">
        <v>1020</v>
      </c>
      <c r="F27" s="645"/>
      <c r="G27" s="18"/>
      <c r="H27" s="18"/>
    </row>
    <row r="28" spans="2:8" x14ac:dyDescent="0.25">
      <c r="B28" s="18"/>
      <c r="C28" s="18"/>
      <c r="D28" s="41"/>
      <c r="E28" s="645" t="s">
        <v>106</v>
      </c>
      <c r="F28" s="645"/>
      <c r="G28" s="18"/>
      <c r="H28" s="18"/>
    </row>
    <row r="29" spans="2:8" x14ac:dyDescent="0.25">
      <c r="B29" s="18"/>
      <c r="C29" s="18"/>
      <c r="D29" s="18"/>
      <c r="E29" s="645" t="s">
        <v>105</v>
      </c>
      <c r="F29" s="645"/>
      <c r="G29" s="18"/>
      <c r="H29" s="18"/>
    </row>
    <row r="30" spans="2:8" x14ac:dyDescent="0.25">
      <c r="B30" s="18"/>
      <c r="C30" s="18"/>
      <c r="D30" s="18"/>
      <c r="E30" s="68"/>
      <c r="F30" s="68"/>
      <c r="G30" s="18"/>
      <c r="H30" s="18"/>
    </row>
    <row r="31" spans="2:8" x14ac:dyDescent="0.25">
      <c r="B31" s="18"/>
      <c r="C31" s="18"/>
      <c r="D31" s="18"/>
      <c r="E31" s="18"/>
      <c r="F31" s="18"/>
      <c r="G31" s="18"/>
      <c r="H31" s="18"/>
    </row>
    <row r="32" spans="2:8" x14ac:dyDescent="0.25">
      <c r="B32" s="18"/>
      <c r="C32" s="18"/>
      <c r="D32" s="18"/>
      <c r="E32" s="18"/>
      <c r="F32" s="41"/>
      <c r="G32" s="18"/>
      <c r="H32" s="18"/>
    </row>
    <row r="33" spans="2:8" x14ac:dyDescent="0.25">
      <c r="B33" s="18"/>
      <c r="C33" s="18"/>
      <c r="D33" s="41"/>
      <c r="E33" s="645" t="s">
        <v>36</v>
      </c>
      <c r="F33" s="645"/>
      <c r="G33" s="18"/>
      <c r="H33" s="18"/>
    </row>
    <row r="34" spans="2:8" x14ac:dyDescent="0.25">
      <c r="B34" s="18"/>
      <c r="C34" s="18"/>
      <c r="D34" s="41"/>
      <c r="E34" s="645" t="s">
        <v>37</v>
      </c>
      <c r="F34" s="645"/>
      <c r="G34" s="18"/>
      <c r="H34" s="18"/>
    </row>
    <row r="35" spans="2:8" x14ac:dyDescent="0.25">
      <c r="B35" s="18"/>
      <c r="C35" s="18"/>
      <c r="D35" s="18"/>
      <c r="E35" s="18"/>
      <c r="F35" s="18"/>
      <c r="G35" s="18"/>
      <c r="H35" s="18"/>
    </row>
  </sheetData>
  <mergeCells count="9">
    <mergeCell ref="E28:F28"/>
    <mergeCell ref="E33:F33"/>
    <mergeCell ref="E34:F34"/>
    <mergeCell ref="B4:F4"/>
    <mergeCell ref="B6:B8"/>
    <mergeCell ref="C6:C8"/>
    <mergeCell ref="E27:F27"/>
    <mergeCell ref="E29:F29"/>
    <mergeCell ref="C14:F14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36"/>
  <sheetViews>
    <sheetView view="pageBreakPreview" topLeftCell="A118" zoomScaleSheetLayoutView="100" workbookViewId="0">
      <selection activeCell="M131" sqref="M131"/>
    </sheetView>
  </sheetViews>
  <sheetFormatPr defaultRowHeight="15" x14ac:dyDescent="0.25"/>
  <cols>
    <col min="1" max="1" width="1.140625" customWidth="1"/>
    <col min="2" max="2" width="2.42578125" customWidth="1"/>
    <col min="3" max="3" width="13.7109375" customWidth="1"/>
    <col min="4" max="4" width="12.140625" customWidth="1"/>
    <col min="5" max="5" width="11.7109375" customWidth="1"/>
    <col min="6" max="6" width="10.85546875" customWidth="1"/>
    <col min="7" max="8" width="12.140625" customWidth="1"/>
    <col min="9" max="9" width="11.7109375" customWidth="1"/>
    <col min="10" max="10" width="11.85546875" customWidth="1"/>
    <col min="11" max="11" width="11" customWidth="1"/>
    <col min="12" max="12" width="12" customWidth="1"/>
    <col min="13" max="13" width="11.85546875" customWidth="1"/>
  </cols>
  <sheetData>
    <row r="1" spans="2:14" ht="15.75" x14ac:dyDescent="0.25">
      <c r="M1" s="714" t="s">
        <v>1150</v>
      </c>
      <c r="N1" s="714"/>
    </row>
    <row r="3" spans="2:14" ht="15.75" x14ac:dyDescent="0.25">
      <c r="B3" s="476"/>
      <c r="C3" s="668" t="s">
        <v>110</v>
      </c>
      <c r="D3" s="668"/>
      <c r="E3" s="668"/>
      <c r="F3" s="668"/>
      <c r="G3" s="668"/>
      <c r="H3" s="668"/>
      <c r="I3" s="668"/>
      <c r="J3" s="668"/>
      <c r="K3" s="668"/>
      <c r="L3" s="668"/>
    </row>
    <row r="4" spans="2:14" ht="15.75" x14ac:dyDescent="0.25">
      <c r="B4" s="476"/>
      <c r="C4" s="477"/>
      <c r="D4" s="477"/>
      <c r="E4" s="477" t="s">
        <v>111</v>
      </c>
      <c r="F4" s="477"/>
      <c r="G4" s="477"/>
      <c r="H4" s="477" t="s">
        <v>112</v>
      </c>
      <c r="I4" s="477"/>
      <c r="J4" s="477"/>
      <c r="K4" s="477"/>
      <c r="L4" s="477"/>
      <c r="M4" s="476"/>
    </row>
    <row r="5" spans="2:14" ht="16.5" thickBot="1" x14ac:dyDescent="0.3">
      <c r="B5" s="476"/>
      <c r="C5" s="477"/>
      <c r="D5" s="477"/>
      <c r="E5" s="477" t="s">
        <v>1148</v>
      </c>
      <c r="F5" s="477"/>
      <c r="G5" s="477"/>
      <c r="H5" s="477" t="s">
        <v>1149</v>
      </c>
      <c r="I5" s="477"/>
      <c r="J5" s="477"/>
      <c r="K5" s="477"/>
      <c r="L5" s="477"/>
      <c r="M5" s="476"/>
    </row>
    <row r="6" spans="2:14" ht="15.75" thickBot="1" x14ac:dyDescent="0.3">
      <c r="B6" s="715" t="s">
        <v>2</v>
      </c>
      <c r="C6" s="715" t="s">
        <v>20</v>
      </c>
      <c r="D6" s="718" t="s">
        <v>6</v>
      </c>
      <c r="E6" s="718"/>
      <c r="F6" s="718"/>
      <c r="G6" s="718"/>
      <c r="H6" s="718"/>
      <c r="I6" s="718" t="s">
        <v>113</v>
      </c>
      <c r="J6" s="718"/>
      <c r="K6" s="718"/>
      <c r="L6" s="718"/>
      <c r="M6" s="719"/>
      <c r="N6" s="478"/>
    </row>
    <row r="7" spans="2:14" x14ac:dyDescent="0.25">
      <c r="B7" s="716"/>
      <c r="C7" s="716"/>
      <c r="D7" s="716" t="s">
        <v>114</v>
      </c>
      <c r="E7" s="716" t="s">
        <v>115</v>
      </c>
      <c r="F7" s="716" t="s">
        <v>116</v>
      </c>
      <c r="G7" s="716" t="s">
        <v>3</v>
      </c>
      <c r="H7" s="716" t="s">
        <v>21</v>
      </c>
      <c r="I7" s="716" t="s">
        <v>114</v>
      </c>
      <c r="J7" s="716" t="s">
        <v>115</v>
      </c>
      <c r="K7" s="716" t="s">
        <v>116</v>
      </c>
      <c r="L7" s="716" t="s">
        <v>3</v>
      </c>
      <c r="M7" s="720" t="s">
        <v>21</v>
      </c>
      <c r="N7" s="478"/>
    </row>
    <row r="8" spans="2:14" ht="15.75" thickBot="1" x14ac:dyDescent="0.3">
      <c r="B8" s="717"/>
      <c r="C8" s="717"/>
      <c r="D8" s="717"/>
      <c r="E8" s="717"/>
      <c r="F8" s="717"/>
      <c r="G8" s="717"/>
      <c r="H8" s="717"/>
      <c r="I8" s="717"/>
      <c r="J8" s="717"/>
      <c r="K8" s="717"/>
      <c r="L8" s="717"/>
      <c r="M8" s="721"/>
      <c r="N8" s="478"/>
    </row>
    <row r="9" spans="2:14" ht="15.75" thickBot="1" x14ac:dyDescent="0.3">
      <c r="B9" s="479">
        <v>1</v>
      </c>
      <c r="C9" s="480" t="s">
        <v>117</v>
      </c>
      <c r="D9" s="481">
        <f>SUM(D10:D21)</f>
        <v>104626250</v>
      </c>
      <c r="E9" s="481">
        <f t="shared" ref="E9:M9" si="0">SUM(E10:E21)</f>
        <v>24365879</v>
      </c>
      <c r="F9" s="481">
        <f t="shared" si="0"/>
        <v>780000</v>
      </c>
      <c r="G9" s="481">
        <f t="shared" si="0"/>
        <v>68855918</v>
      </c>
      <c r="H9" s="481">
        <f t="shared" ref="H9:H21" si="1">SUM(D9:G9)</f>
        <v>198628047</v>
      </c>
      <c r="I9" s="481">
        <f>SUM(I10:I21)</f>
        <v>104626250</v>
      </c>
      <c r="J9" s="481">
        <f t="shared" si="0"/>
        <v>24365879</v>
      </c>
      <c r="K9" s="481">
        <f t="shared" si="0"/>
        <v>780000</v>
      </c>
      <c r="L9" s="481">
        <f t="shared" si="0"/>
        <v>68855918</v>
      </c>
      <c r="M9" s="481">
        <f t="shared" si="0"/>
        <v>198628047</v>
      </c>
      <c r="N9" s="478"/>
    </row>
    <row r="10" spans="2:14" x14ac:dyDescent="0.25">
      <c r="B10" s="482"/>
      <c r="C10" s="530" t="s">
        <v>7</v>
      </c>
      <c r="D10" s="483">
        <v>2273750</v>
      </c>
      <c r="E10" s="551">
        <v>634091</v>
      </c>
      <c r="F10" s="483"/>
      <c r="G10" s="483">
        <v>4227272</v>
      </c>
      <c r="H10" s="483">
        <f t="shared" si="1"/>
        <v>7135113</v>
      </c>
      <c r="I10" s="483">
        <v>2273750</v>
      </c>
      <c r="J10" s="483">
        <v>634091</v>
      </c>
      <c r="K10" s="483"/>
      <c r="L10" s="483">
        <v>4227272</v>
      </c>
      <c r="M10" s="483">
        <f>SUM(I10:L10)</f>
        <v>7135113</v>
      </c>
      <c r="N10" s="478"/>
    </row>
    <row r="11" spans="2:14" x14ac:dyDescent="0.25">
      <c r="B11" s="484"/>
      <c r="C11" s="485" t="s">
        <v>8</v>
      </c>
      <c r="D11" s="486">
        <v>8312500</v>
      </c>
      <c r="E11" s="487">
        <v>1053828</v>
      </c>
      <c r="F11" s="554">
        <v>169000</v>
      </c>
      <c r="G11" s="555">
        <v>6982577</v>
      </c>
      <c r="H11" s="488">
        <f t="shared" si="1"/>
        <v>16517905</v>
      </c>
      <c r="I11" s="556">
        <f>SUM(D11)</f>
        <v>8312500</v>
      </c>
      <c r="J11" s="557">
        <f>SUM(E11)</f>
        <v>1053828</v>
      </c>
      <c r="K11" s="557">
        <f>SUM(F11)</f>
        <v>169000</v>
      </c>
      <c r="L11" s="556">
        <f>SUM(G11)</f>
        <v>6982577</v>
      </c>
      <c r="M11" s="489">
        <f>SUM(I11:L11)</f>
        <v>16517905</v>
      </c>
      <c r="N11" s="478"/>
    </row>
    <row r="12" spans="2:14" x14ac:dyDescent="0.25">
      <c r="B12" s="490"/>
      <c r="C12" s="491" t="s">
        <v>9</v>
      </c>
      <c r="D12" s="492">
        <v>6353750</v>
      </c>
      <c r="E12" s="552">
        <v>2174686</v>
      </c>
      <c r="F12" s="492">
        <v>82000</v>
      </c>
      <c r="G12" s="492">
        <v>9577571</v>
      </c>
      <c r="H12" s="492">
        <f t="shared" si="1"/>
        <v>18188007</v>
      </c>
      <c r="I12" s="495">
        <f t="shared" ref="I12:I21" si="2">SUM(D12)</f>
        <v>6353750</v>
      </c>
      <c r="J12" s="558">
        <f t="shared" ref="J12:L21" si="3">SUM(E12)</f>
        <v>2174686</v>
      </c>
      <c r="K12" s="558">
        <f t="shared" si="3"/>
        <v>82000</v>
      </c>
      <c r="L12" s="495">
        <f t="shared" si="3"/>
        <v>9577571</v>
      </c>
      <c r="M12" s="492">
        <f t="shared" ref="M12:M21" si="4">SUM(I12:L12)</f>
        <v>18188007</v>
      </c>
      <c r="N12" s="478"/>
    </row>
    <row r="13" spans="2:14" x14ac:dyDescent="0.25">
      <c r="B13" s="490"/>
      <c r="C13" s="491" t="s">
        <v>10</v>
      </c>
      <c r="D13" s="492">
        <v>69058750</v>
      </c>
      <c r="E13" s="552">
        <v>15416345</v>
      </c>
      <c r="F13" s="492">
        <v>255000</v>
      </c>
      <c r="G13" s="492">
        <v>25507682</v>
      </c>
      <c r="H13" s="492">
        <f t="shared" si="1"/>
        <v>110237777</v>
      </c>
      <c r="I13" s="495">
        <f t="shared" si="2"/>
        <v>69058750</v>
      </c>
      <c r="J13" s="558">
        <f t="shared" si="3"/>
        <v>15416345</v>
      </c>
      <c r="K13" s="558">
        <f t="shared" si="3"/>
        <v>255000</v>
      </c>
      <c r="L13" s="495">
        <f t="shared" si="3"/>
        <v>25507682</v>
      </c>
      <c r="M13" s="492">
        <f t="shared" si="4"/>
        <v>110237777</v>
      </c>
      <c r="N13" s="478"/>
    </row>
    <row r="14" spans="2:14" x14ac:dyDescent="0.25">
      <c r="B14" s="490"/>
      <c r="C14" s="491" t="s">
        <v>11</v>
      </c>
      <c r="D14" s="492">
        <v>12276250</v>
      </c>
      <c r="E14" s="552">
        <v>3489407</v>
      </c>
      <c r="F14" s="492">
        <v>154000</v>
      </c>
      <c r="G14" s="492">
        <v>14050453</v>
      </c>
      <c r="H14" s="492">
        <f t="shared" si="1"/>
        <v>29970110</v>
      </c>
      <c r="I14" s="495">
        <f t="shared" si="2"/>
        <v>12276250</v>
      </c>
      <c r="J14" s="558">
        <f t="shared" si="3"/>
        <v>3489407</v>
      </c>
      <c r="K14" s="558">
        <f t="shared" si="3"/>
        <v>154000</v>
      </c>
      <c r="L14" s="495">
        <f t="shared" si="3"/>
        <v>14050453</v>
      </c>
      <c r="M14" s="492">
        <f t="shared" si="4"/>
        <v>29970110</v>
      </c>
      <c r="N14" s="478"/>
    </row>
    <row r="15" spans="2:14" x14ac:dyDescent="0.25">
      <c r="B15" s="490"/>
      <c r="C15" s="491" t="s">
        <v>12</v>
      </c>
      <c r="D15" s="493">
        <v>6351250</v>
      </c>
      <c r="E15" s="552">
        <v>1597522</v>
      </c>
      <c r="F15" s="492">
        <v>120000</v>
      </c>
      <c r="G15" s="492">
        <v>8510363</v>
      </c>
      <c r="H15" s="492">
        <f t="shared" si="1"/>
        <v>16579135</v>
      </c>
      <c r="I15" s="495">
        <f t="shared" si="2"/>
        <v>6351250</v>
      </c>
      <c r="J15" s="558">
        <f t="shared" si="3"/>
        <v>1597522</v>
      </c>
      <c r="K15" s="558">
        <f t="shared" si="3"/>
        <v>120000</v>
      </c>
      <c r="L15" s="495">
        <f t="shared" si="3"/>
        <v>8510363</v>
      </c>
      <c r="M15" s="492">
        <f t="shared" si="4"/>
        <v>16579135</v>
      </c>
      <c r="N15" s="478"/>
    </row>
    <row r="16" spans="2:14" x14ac:dyDescent="0.25">
      <c r="B16" s="490"/>
      <c r="C16" s="494" t="s">
        <v>13</v>
      </c>
      <c r="D16" s="495">
        <v>0</v>
      </c>
      <c r="E16" s="552">
        <v>0</v>
      </c>
      <c r="F16" s="492">
        <v>0</v>
      </c>
      <c r="G16" s="492">
        <v>0</v>
      </c>
      <c r="H16" s="492">
        <f t="shared" si="1"/>
        <v>0</v>
      </c>
      <c r="I16" s="495">
        <f t="shared" si="2"/>
        <v>0</v>
      </c>
      <c r="J16" s="558">
        <f t="shared" si="3"/>
        <v>0</v>
      </c>
      <c r="K16" s="558">
        <f t="shared" si="3"/>
        <v>0</v>
      </c>
      <c r="L16" s="495">
        <f t="shared" si="3"/>
        <v>0</v>
      </c>
      <c r="M16" s="492">
        <f t="shared" si="4"/>
        <v>0</v>
      </c>
      <c r="N16" s="478"/>
    </row>
    <row r="17" spans="2:14" x14ac:dyDescent="0.25">
      <c r="B17" s="490"/>
      <c r="C17" s="494" t="s">
        <v>14</v>
      </c>
      <c r="D17" s="489">
        <v>0</v>
      </c>
      <c r="E17" s="506">
        <v>0</v>
      </c>
      <c r="F17" s="489">
        <v>0</v>
      </c>
      <c r="G17" s="489">
        <v>0</v>
      </c>
      <c r="H17" s="489">
        <f t="shared" si="1"/>
        <v>0</v>
      </c>
      <c r="I17" s="495">
        <f t="shared" si="2"/>
        <v>0</v>
      </c>
      <c r="J17" s="558">
        <f t="shared" si="3"/>
        <v>0</v>
      </c>
      <c r="K17" s="558">
        <f t="shared" si="3"/>
        <v>0</v>
      </c>
      <c r="L17" s="495">
        <f t="shared" si="3"/>
        <v>0</v>
      </c>
      <c r="M17" s="492">
        <f t="shared" si="4"/>
        <v>0</v>
      </c>
      <c r="N17" s="478"/>
    </row>
    <row r="18" spans="2:14" x14ac:dyDescent="0.25">
      <c r="B18" s="490"/>
      <c r="C18" s="494" t="s">
        <v>15</v>
      </c>
      <c r="D18" s="492">
        <v>0</v>
      </c>
      <c r="E18" s="552">
        <v>0</v>
      </c>
      <c r="F18" s="492">
        <v>0</v>
      </c>
      <c r="G18" s="492">
        <v>0</v>
      </c>
      <c r="H18" s="492">
        <f t="shared" si="1"/>
        <v>0</v>
      </c>
      <c r="I18" s="495">
        <f t="shared" si="2"/>
        <v>0</v>
      </c>
      <c r="J18" s="558">
        <f t="shared" si="3"/>
        <v>0</v>
      </c>
      <c r="K18" s="558">
        <f t="shared" si="3"/>
        <v>0</v>
      </c>
      <c r="L18" s="495">
        <f t="shared" si="3"/>
        <v>0</v>
      </c>
      <c r="M18" s="492">
        <f t="shared" si="4"/>
        <v>0</v>
      </c>
      <c r="N18" s="478"/>
    </row>
    <row r="19" spans="2:14" x14ac:dyDescent="0.25">
      <c r="B19" s="490"/>
      <c r="C19" s="494" t="s">
        <v>16</v>
      </c>
      <c r="D19" s="492">
        <v>0</v>
      </c>
      <c r="E19" s="552">
        <v>0</v>
      </c>
      <c r="F19" s="492">
        <v>0</v>
      </c>
      <c r="G19" s="492">
        <v>0</v>
      </c>
      <c r="H19" s="492">
        <f t="shared" si="1"/>
        <v>0</v>
      </c>
      <c r="I19" s="495">
        <f t="shared" si="2"/>
        <v>0</v>
      </c>
      <c r="J19" s="558">
        <f t="shared" si="3"/>
        <v>0</v>
      </c>
      <c r="K19" s="558">
        <f t="shared" si="3"/>
        <v>0</v>
      </c>
      <c r="L19" s="495">
        <f t="shared" si="3"/>
        <v>0</v>
      </c>
      <c r="M19" s="492">
        <f t="shared" si="4"/>
        <v>0</v>
      </c>
      <c r="N19" s="478"/>
    </row>
    <row r="20" spans="2:14" x14ac:dyDescent="0.25">
      <c r="B20" s="490"/>
      <c r="C20" s="494" t="s">
        <v>17</v>
      </c>
      <c r="D20" s="492">
        <v>0</v>
      </c>
      <c r="E20" s="552">
        <v>0</v>
      </c>
      <c r="F20" s="492">
        <v>0</v>
      </c>
      <c r="G20" s="492">
        <v>0</v>
      </c>
      <c r="H20" s="492">
        <f t="shared" si="1"/>
        <v>0</v>
      </c>
      <c r="I20" s="559">
        <f t="shared" si="2"/>
        <v>0</v>
      </c>
      <c r="J20" s="560">
        <f t="shared" si="3"/>
        <v>0</v>
      </c>
      <c r="K20" s="560">
        <f t="shared" si="3"/>
        <v>0</v>
      </c>
      <c r="L20" s="559">
        <f t="shared" si="3"/>
        <v>0</v>
      </c>
      <c r="M20" s="493">
        <f t="shared" si="4"/>
        <v>0</v>
      </c>
      <c r="N20" s="478"/>
    </row>
    <row r="21" spans="2:14" ht="15.75" thickBot="1" x14ac:dyDescent="0.3">
      <c r="B21" s="490"/>
      <c r="C21" s="496" t="s">
        <v>18</v>
      </c>
      <c r="D21" s="497">
        <v>0</v>
      </c>
      <c r="E21" s="553">
        <v>0</v>
      </c>
      <c r="F21" s="497">
        <v>0</v>
      </c>
      <c r="G21" s="561">
        <v>0</v>
      </c>
      <c r="H21" s="497">
        <f t="shared" si="1"/>
        <v>0</v>
      </c>
      <c r="I21" s="562">
        <f t="shared" si="2"/>
        <v>0</v>
      </c>
      <c r="J21" s="563">
        <f t="shared" si="3"/>
        <v>0</v>
      </c>
      <c r="K21" s="563">
        <f t="shared" si="3"/>
        <v>0</v>
      </c>
      <c r="L21" s="562">
        <f t="shared" si="3"/>
        <v>0</v>
      </c>
      <c r="M21" s="497">
        <f t="shared" si="4"/>
        <v>0</v>
      </c>
      <c r="N21" s="478"/>
    </row>
    <row r="22" spans="2:14" ht="15.75" thickBot="1" x14ac:dyDescent="0.3">
      <c r="B22" s="479">
        <v>2</v>
      </c>
      <c r="C22" s="502" t="s">
        <v>118</v>
      </c>
      <c r="D22" s="503">
        <f>SUM(D23:D34)</f>
        <v>1154700</v>
      </c>
      <c r="E22" s="503">
        <f>SUM(E23:E34)</f>
        <v>855000</v>
      </c>
      <c r="F22" s="503">
        <f t="shared" ref="F22" si="5">SUM(F23:F34)</f>
        <v>4000</v>
      </c>
      <c r="G22" s="503">
        <f>SUM(G23:G34)</f>
        <v>6278700</v>
      </c>
      <c r="H22" s="503">
        <f>SUM(H23:H34)</f>
        <v>8292400</v>
      </c>
      <c r="I22" s="503">
        <f>SUM(I23:I34)</f>
        <v>1154700</v>
      </c>
      <c r="J22" s="503">
        <f t="shared" ref="J22:M22" si="6">SUM(J23:J34)</f>
        <v>855000</v>
      </c>
      <c r="K22" s="503">
        <f t="shared" si="6"/>
        <v>4000</v>
      </c>
      <c r="L22" s="503">
        <f t="shared" si="6"/>
        <v>6278700</v>
      </c>
      <c r="M22" s="504">
        <f t="shared" si="6"/>
        <v>8292400</v>
      </c>
      <c r="N22" s="478"/>
    </row>
    <row r="23" spans="2:14" x14ac:dyDescent="0.25">
      <c r="B23" s="484"/>
      <c r="C23" s="505" t="s">
        <v>7</v>
      </c>
      <c r="D23" s="489">
        <v>180000</v>
      </c>
      <c r="E23" s="489">
        <v>0</v>
      </c>
      <c r="F23" s="489">
        <v>0</v>
      </c>
      <c r="G23" s="489">
        <v>0</v>
      </c>
      <c r="H23" s="489">
        <f t="shared" ref="H23:H34" si="7">SUM(D23:G23)</f>
        <v>180000</v>
      </c>
      <c r="I23" s="489">
        <f t="shared" ref="I23:L24" si="8">SUM(D23)</f>
        <v>180000</v>
      </c>
      <c r="J23" s="489">
        <f t="shared" si="8"/>
        <v>0</v>
      </c>
      <c r="K23" s="489">
        <f t="shared" si="8"/>
        <v>0</v>
      </c>
      <c r="L23" s="489">
        <f t="shared" si="8"/>
        <v>0</v>
      </c>
      <c r="M23" s="506">
        <f>SUM(I23:L23)</f>
        <v>180000</v>
      </c>
      <c r="N23" s="478"/>
    </row>
    <row r="24" spans="2:14" x14ac:dyDescent="0.25">
      <c r="B24" s="484"/>
      <c r="C24" s="485" t="s">
        <v>8</v>
      </c>
      <c r="D24" s="489">
        <v>180000</v>
      </c>
      <c r="E24" s="489">
        <v>184300</v>
      </c>
      <c r="F24" s="489">
        <v>0</v>
      </c>
      <c r="G24" s="489">
        <v>1776300</v>
      </c>
      <c r="H24" s="489">
        <f t="shared" si="7"/>
        <v>2140600</v>
      </c>
      <c r="I24" s="489">
        <f t="shared" si="8"/>
        <v>180000</v>
      </c>
      <c r="J24" s="489">
        <f t="shared" si="8"/>
        <v>184300</v>
      </c>
      <c r="K24" s="489">
        <f t="shared" si="8"/>
        <v>0</v>
      </c>
      <c r="L24" s="489">
        <f t="shared" si="8"/>
        <v>1776300</v>
      </c>
      <c r="M24" s="506">
        <f>SUM(I24:L24)</f>
        <v>2140600</v>
      </c>
      <c r="N24" s="478"/>
    </row>
    <row r="25" spans="2:14" x14ac:dyDescent="0.25">
      <c r="B25" s="490"/>
      <c r="C25" s="491" t="s">
        <v>9</v>
      </c>
      <c r="D25" s="492">
        <v>337500</v>
      </c>
      <c r="E25" s="492">
        <v>339600</v>
      </c>
      <c r="F25" s="492">
        <v>0</v>
      </c>
      <c r="G25" s="492">
        <v>2459200</v>
      </c>
      <c r="H25" s="492">
        <f t="shared" si="7"/>
        <v>3136300</v>
      </c>
      <c r="I25" s="489">
        <f t="shared" ref="I25:I34" si="9">SUM(D25)</f>
        <v>337500</v>
      </c>
      <c r="J25" s="489">
        <f t="shared" ref="J25:L34" si="10">SUM(E25)</f>
        <v>339600</v>
      </c>
      <c r="K25" s="489">
        <f t="shared" si="10"/>
        <v>0</v>
      </c>
      <c r="L25" s="489">
        <f t="shared" si="10"/>
        <v>2459200</v>
      </c>
      <c r="M25" s="506">
        <f t="shared" ref="M25:M34" si="11">SUM(I25:L25)</f>
        <v>3136300</v>
      </c>
      <c r="N25" s="478"/>
    </row>
    <row r="26" spans="2:14" x14ac:dyDescent="0.25">
      <c r="B26" s="490"/>
      <c r="C26" s="491" t="s">
        <v>10</v>
      </c>
      <c r="D26" s="492">
        <v>190000</v>
      </c>
      <c r="E26" s="492">
        <v>55600</v>
      </c>
      <c r="F26" s="492">
        <v>4000</v>
      </c>
      <c r="G26" s="492">
        <v>586500</v>
      </c>
      <c r="H26" s="492">
        <f t="shared" si="7"/>
        <v>836100</v>
      </c>
      <c r="I26" s="489">
        <f t="shared" si="9"/>
        <v>190000</v>
      </c>
      <c r="J26" s="489">
        <f t="shared" si="10"/>
        <v>55600</v>
      </c>
      <c r="K26" s="489">
        <f t="shared" si="10"/>
        <v>4000</v>
      </c>
      <c r="L26" s="489">
        <f t="shared" si="10"/>
        <v>586500</v>
      </c>
      <c r="M26" s="506">
        <f t="shared" si="11"/>
        <v>836100</v>
      </c>
      <c r="N26" s="478"/>
    </row>
    <row r="27" spans="2:14" x14ac:dyDescent="0.25">
      <c r="B27" s="490"/>
      <c r="C27" s="491" t="s">
        <v>11</v>
      </c>
      <c r="D27" s="492">
        <v>77200</v>
      </c>
      <c r="E27" s="492">
        <v>190000</v>
      </c>
      <c r="F27" s="492"/>
      <c r="G27" s="492">
        <v>760100</v>
      </c>
      <c r="H27" s="492">
        <f t="shared" si="7"/>
        <v>1027300</v>
      </c>
      <c r="I27" s="489">
        <f t="shared" si="9"/>
        <v>77200</v>
      </c>
      <c r="J27" s="489">
        <f t="shared" si="10"/>
        <v>190000</v>
      </c>
      <c r="K27" s="489">
        <f t="shared" si="10"/>
        <v>0</v>
      </c>
      <c r="L27" s="489">
        <f t="shared" si="10"/>
        <v>760100</v>
      </c>
      <c r="M27" s="506">
        <f t="shared" si="11"/>
        <v>1027300</v>
      </c>
      <c r="N27" s="478"/>
    </row>
    <row r="28" spans="2:14" x14ac:dyDescent="0.25">
      <c r="B28" s="490"/>
      <c r="C28" s="491" t="s">
        <v>12</v>
      </c>
      <c r="D28" s="492">
        <v>190000</v>
      </c>
      <c r="E28" s="492">
        <v>85500</v>
      </c>
      <c r="F28" s="492"/>
      <c r="G28" s="492">
        <v>696600</v>
      </c>
      <c r="H28" s="492">
        <f t="shared" si="7"/>
        <v>972100</v>
      </c>
      <c r="I28" s="489">
        <f t="shared" si="9"/>
        <v>190000</v>
      </c>
      <c r="J28" s="489">
        <f t="shared" si="10"/>
        <v>85500</v>
      </c>
      <c r="K28" s="489">
        <f t="shared" si="10"/>
        <v>0</v>
      </c>
      <c r="L28" s="489">
        <f t="shared" si="10"/>
        <v>696600</v>
      </c>
      <c r="M28" s="506">
        <f t="shared" si="11"/>
        <v>972100</v>
      </c>
      <c r="N28" s="478"/>
    </row>
    <row r="29" spans="2:14" x14ac:dyDescent="0.25">
      <c r="B29" s="490"/>
      <c r="C29" s="494" t="s">
        <v>13</v>
      </c>
      <c r="D29" s="492">
        <v>0</v>
      </c>
      <c r="E29" s="492">
        <v>0</v>
      </c>
      <c r="F29" s="492"/>
      <c r="G29" s="492">
        <v>0</v>
      </c>
      <c r="H29" s="492">
        <f>SUM(D29:G29)</f>
        <v>0</v>
      </c>
      <c r="I29" s="489">
        <f t="shared" si="9"/>
        <v>0</v>
      </c>
      <c r="J29" s="489">
        <f t="shared" si="10"/>
        <v>0</v>
      </c>
      <c r="K29" s="489">
        <f>SUM(F29)</f>
        <v>0</v>
      </c>
      <c r="L29" s="489">
        <f>SUM(G29)</f>
        <v>0</v>
      </c>
      <c r="M29" s="506">
        <f t="shared" si="11"/>
        <v>0</v>
      </c>
      <c r="N29" s="478"/>
    </row>
    <row r="30" spans="2:14" x14ac:dyDescent="0.25">
      <c r="B30" s="490"/>
      <c r="C30" s="494" t="s">
        <v>14</v>
      </c>
      <c r="D30" s="492">
        <v>0</v>
      </c>
      <c r="E30" s="492">
        <v>0</v>
      </c>
      <c r="F30" s="492">
        <v>0</v>
      </c>
      <c r="G30" s="492">
        <v>0</v>
      </c>
      <c r="H30" s="492">
        <f t="shared" si="7"/>
        <v>0</v>
      </c>
      <c r="I30" s="489">
        <f t="shared" si="9"/>
        <v>0</v>
      </c>
      <c r="J30" s="489">
        <f t="shared" si="10"/>
        <v>0</v>
      </c>
      <c r="K30" s="489">
        <f t="shared" si="10"/>
        <v>0</v>
      </c>
      <c r="L30" s="489">
        <f t="shared" si="10"/>
        <v>0</v>
      </c>
      <c r="M30" s="506">
        <f t="shared" si="11"/>
        <v>0</v>
      </c>
      <c r="N30" s="478"/>
    </row>
    <row r="31" spans="2:14" x14ac:dyDescent="0.25">
      <c r="B31" s="490"/>
      <c r="C31" s="494" t="s">
        <v>15</v>
      </c>
      <c r="D31" s="492">
        <v>0</v>
      </c>
      <c r="E31" s="492">
        <v>0</v>
      </c>
      <c r="F31" s="492">
        <v>0</v>
      </c>
      <c r="G31" s="492">
        <v>0</v>
      </c>
      <c r="H31" s="492">
        <f t="shared" si="7"/>
        <v>0</v>
      </c>
      <c r="I31" s="489">
        <f t="shared" si="9"/>
        <v>0</v>
      </c>
      <c r="J31" s="489">
        <f t="shared" si="10"/>
        <v>0</v>
      </c>
      <c r="K31" s="489">
        <f t="shared" si="10"/>
        <v>0</v>
      </c>
      <c r="L31" s="489">
        <f t="shared" si="10"/>
        <v>0</v>
      </c>
      <c r="M31" s="506">
        <f t="shared" si="11"/>
        <v>0</v>
      </c>
      <c r="N31" s="478"/>
    </row>
    <row r="32" spans="2:14" x14ac:dyDescent="0.25">
      <c r="B32" s="490"/>
      <c r="C32" s="491" t="s">
        <v>16</v>
      </c>
      <c r="D32" s="492">
        <v>0</v>
      </c>
      <c r="E32" s="492">
        <v>0</v>
      </c>
      <c r="F32" s="492">
        <v>0</v>
      </c>
      <c r="G32" s="492">
        <v>0</v>
      </c>
      <c r="H32" s="492">
        <f t="shared" si="7"/>
        <v>0</v>
      </c>
      <c r="I32" s="489">
        <f t="shared" si="9"/>
        <v>0</v>
      </c>
      <c r="J32" s="489">
        <f t="shared" si="10"/>
        <v>0</v>
      </c>
      <c r="K32" s="489">
        <f t="shared" si="10"/>
        <v>0</v>
      </c>
      <c r="L32" s="489">
        <f t="shared" si="10"/>
        <v>0</v>
      </c>
      <c r="M32" s="506">
        <f t="shared" si="11"/>
        <v>0</v>
      </c>
      <c r="N32" s="478"/>
    </row>
    <row r="33" spans="2:14" x14ac:dyDescent="0.25">
      <c r="B33" s="490"/>
      <c r="C33" s="494" t="s">
        <v>17</v>
      </c>
      <c r="D33" s="492">
        <v>0</v>
      </c>
      <c r="E33" s="492">
        <v>0</v>
      </c>
      <c r="F33" s="492">
        <v>0</v>
      </c>
      <c r="G33" s="492">
        <v>0</v>
      </c>
      <c r="H33" s="492">
        <f t="shared" si="7"/>
        <v>0</v>
      </c>
      <c r="I33" s="489">
        <f t="shared" si="9"/>
        <v>0</v>
      </c>
      <c r="J33" s="489">
        <f t="shared" si="10"/>
        <v>0</v>
      </c>
      <c r="K33" s="489">
        <f t="shared" si="10"/>
        <v>0</v>
      </c>
      <c r="L33" s="489">
        <f t="shared" si="10"/>
        <v>0</v>
      </c>
      <c r="M33" s="506">
        <f t="shared" si="11"/>
        <v>0</v>
      </c>
      <c r="N33" s="478"/>
    </row>
    <row r="34" spans="2:14" ht="15.75" thickBot="1" x14ac:dyDescent="0.3">
      <c r="B34" s="507"/>
      <c r="C34" s="494" t="s">
        <v>18</v>
      </c>
      <c r="D34" s="493">
        <v>0</v>
      </c>
      <c r="E34" s="493">
        <v>0</v>
      </c>
      <c r="F34" s="493">
        <v>0</v>
      </c>
      <c r="G34" s="493">
        <v>0</v>
      </c>
      <c r="H34" s="493">
        <f t="shared" si="7"/>
        <v>0</v>
      </c>
      <c r="I34" s="489">
        <f t="shared" si="9"/>
        <v>0</v>
      </c>
      <c r="J34" s="489">
        <f t="shared" si="10"/>
        <v>0</v>
      </c>
      <c r="K34" s="489">
        <f t="shared" si="10"/>
        <v>0</v>
      </c>
      <c r="L34" s="489">
        <f t="shared" si="10"/>
        <v>0</v>
      </c>
      <c r="M34" s="506">
        <f t="shared" si="11"/>
        <v>0</v>
      </c>
      <c r="N34" s="478"/>
    </row>
    <row r="35" spans="2:14" ht="15.75" thickBot="1" x14ac:dyDescent="0.3">
      <c r="B35" s="479">
        <v>3</v>
      </c>
      <c r="C35" s="502" t="s">
        <v>119</v>
      </c>
      <c r="D35" s="503">
        <f>SUM(D36:D47)</f>
        <v>1394500</v>
      </c>
      <c r="E35" s="503">
        <f>SUM(E36:E47)</f>
        <v>941287</v>
      </c>
      <c r="F35" s="503">
        <f t="shared" ref="F35:G35" si="12">SUM(F36:F47)</f>
        <v>486000</v>
      </c>
      <c r="G35" s="503">
        <f t="shared" si="12"/>
        <v>7005210</v>
      </c>
      <c r="H35" s="503">
        <f>SUM(H36:H47)</f>
        <v>9826997</v>
      </c>
      <c r="I35" s="503">
        <f>SUM(I36:I47)</f>
        <v>1394500</v>
      </c>
      <c r="J35" s="503">
        <f t="shared" ref="J35:M35" si="13">SUM(J36:J47)</f>
        <v>941287</v>
      </c>
      <c r="K35" s="503">
        <f t="shared" si="13"/>
        <v>486000</v>
      </c>
      <c r="L35" s="503">
        <f t="shared" si="13"/>
        <v>7005210</v>
      </c>
      <c r="M35" s="503">
        <f t="shared" si="13"/>
        <v>9826997</v>
      </c>
      <c r="N35" s="478"/>
    </row>
    <row r="36" spans="2:14" x14ac:dyDescent="0.25">
      <c r="B36" s="484"/>
      <c r="C36" s="511" t="s">
        <v>7</v>
      </c>
      <c r="D36" s="489">
        <v>137500</v>
      </c>
      <c r="E36" s="512">
        <v>251856</v>
      </c>
      <c r="F36" s="513"/>
      <c r="G36" s="489">
        <v>1807500</v>
      </c>
      <c r="H36" s="489">
        <f>SUM(D36:G36)</f>
        <v>2196856</v>
      </c>
      <c r="I36" s="489">
        <f>SUM(D36)</f>
        <v>137500</v>
      </c>
      <c r="J36" s="489">
        <f>SUM(E36)</f>
        <v>251856</v>
      </c>
      <c r="K36" s="512">
        <f>SUM(F36)</f>
        <v>0</v>
      </c>
      <c r="L36" s="489">
        <f>SUM(G36)</f>
        <v>1807500</v>
      </c>
      <c r="M36" s="489">
        <f>SUM(I36:L36)</f>
        <v>2196856</v>
      </c>
    </row>
    <row r="37" spans="2:14" x14ac:dyDescent="0.25">
      <c r="B37" s="484"/>
      <c r="C37" s="491" t="s">
        <v>8</v>
      </c>
      <c r="D37" s="492">
        <v>285500</v>
      </c>
      <c r="E37" s="514">
        <v>187449</v>
      </c>
      <c r="F37" s="515"/>
      <c r="G37" s="492">
        <v>1694528</v>
      </c>
      <c r="H37" s="492">
        <f t="shared" ref="H37:H47" si="14">SUM(D37:G37)</f>
        <v>2167477</v>
      </c>
      <c r="I37" s="492">
        <f t="shared" ref="I37:L48" si="15">SUM(D37)</f>
        <v>285500</v>
      </c>
      <c r="J37" s="492">
        <f t="shared" si="15"/>
        <v>187449</v>
      </c>
      <c r="K37" s="514">
        <f t="shared" si="15"/>
        <v>0</v>
      </c>
      <c r="L37" s="492">
        <f t="shared" si="15"/>
        <v>1694528</v>
      </c>
      <c r="M37" s="492">
        <f t="shared" ref="M37:M47" si="16">SUM(I37:L37)</f>
        <v>2167477</v>
      </c>
    </row>
    <row r="38" spans="2:14" x14ac:dyDescent="0.25">
      <c r="B38" s="490"/>
      <c r="C38" s="491" t="s">
        <v>9</v>
      </c>
      <c r="D38" s="492">
        <v>185500</v>
      </c>
      <c r="E38" s="514">
        <v>0</v>
      </c>
      <c r="F38" s="515"/>
      <c r="G38" s="492">
        <v>0</v>
      </c>
      <c r="H38" s="492">
        <f t="shared" si="14"/>
        <v>185500</v>
      </c>
      <c r="I38" s="492">
        <f t="shared" si="15"/>
        <v>185500</v>
      </c>
      <c r="J38" s="492">
        <f t="shared" si="15"/>
        <v>0</v>
      </c>
      <c r="K38" s="514">
        <f t="shared" si="15"/>
        <v>0</v>
      </c>
      <c r="L38" s="492">
        <f t="shared" si="15"/>
        <v>0</v>
      </c>
      <c r="M38" s="492">
        <f t="shared" si="16"/>
        <v>185500</v>
      </c>
    </row>
    <row r="39" spans="2:14" x14ac:dyDescent="0.25">
      <c r="B39" s="490"/>
      <c r="C39" s="491" t="s">
        <v>10</v>
      </c>
      <c r="D39" s="492">
        <v>383000</v>
      </c>
      <c r="E39" s="514">
        <v>338073</v>
      </c>
      <c r="F39" s="516">
        <v>486000</v>
      </c>
      <c r="G39" s="492">
        <v>2410454</v>
      </c>
      <c r="H39" s="492">
        <f t="shared" si="14"/>
        <v>3617527</v>
      </c>
      <c r="I39" s="492">
        <f t="shared" si="15"/>
        <v>383000</v>
      </c>
      <c r="J39" s="492">
        <f t="shared" si="15"/>
        <v>338073</v>
      </c>
      <c r="K39" s="514">
        <f t="shared" si="15"/>
        <v>486000</v>
      </c>
      <c r="L39" s="492">
        <f t="shared" si="15"/>
        <v>2410454</v>
      </c>
      <c r="M39" s="492">
        <f t="shared" si="16"/>
        <v>3617527</v>
      </c>
    </row>
    <row r="40" spans="2:14" x14ac:dyDescent="0.25">
      <c r="B40" s="490"/>
      <c r="C40" s="491" t="s">
        <v>11</v>
      </c>
      <c r="D40" s="514">
        <v>137500</v>
      </c>
      <c r="E40" s="514">
        <v>163909</v>
      </c>
      <c r="F40" s="515"/>
      <c r="G40" s="514">
        <v>1092728</v>
      </c>
      <c r="H40" s="492">
        <f t="shared" si="14"/>
        <v>1394137</v>
      </c>
      <c r="I40" s="492">
        <f t="shared" si="15"/>
        <v>137500</v>
      </c>
      <c r="J40" s="492">
        <f t="shared" si="15"/>
        <v>163909</v>
      </c>
      <c r="K40" s="514">
        <f t="shared" si="15"/>
        <v>0</v>
      </c>
      <c r="L40" s="492">
        <f t="shared" si="15"/>
        <v>1092728</v>
      </c>
      <c r="M40" s="492">
        <f t="shared" si="16"/>
        <v>1394137</v>
      </c>
    </row>
    <row r="41" spans="2:14" x14ac:dyDescent="0.25">
      <c r="B41" s="490"/>
      <c r="C41" s="491" t="s">
        <v>12</v>
      </c>
      <c r="D41" s="514">
        <v>265500</v>
      </c>
      <c r="E41" s="514">
        <v>0</v>
      </c>
      <c r="F41" s="515"/>
      <c r="G41" s="514">
        <v>0</v>
      </c>
      <c r="H41" s="492">
        <f t="shared" si="14"/>
        <v>265500</v>
      </c>
      <c r="I41" s="492">
        <f t="shared" si="15"/>
        <v>265500</v>
      </c>
      <c r="J41" s="492">
        <f t="shared" si="15"/>
        <v>0</v>
      </c>
      <c r="K41" s="514">
        <f t="shared" si="15"/>
        <v>0</v>
      </c>
      <c r="L41" s="492">
        <f t="shared" si="15"/>
        <v>0</v>
      </c>
      <c r="M41" s="492">
        <f t="shared" si="16"/>
        <v>265500</v>
      </c>
    </row>
    <row r="42" spans="2:14" x14ac:dyDescent="0.25">
      <c r="B42" s="490"/>
      <c r="C42" s="491" t="s">
        <v>13</v>
      </c>
      <c r="D42" s="514">
        <v>0</v>
      </c>
      <c r="E42" s="514">
        <v>0</v>
      </c>
      <c r="F42" s="514">
        <v>0</v>
      </c>
      <c r="G42" s="514">
        <v>0</v>
      </c>
      <c r="H42" s="492">
        <f t="shared" si="14"/>
        <v>0</v>
      </c>
      <c r="I42" s="492">
        <f t="shared" si="15"/>
        <v>0</v>
      </c>
      <c r="J42" s="492">
        <f t="shared" si="15"/>
        <v>0</v>
      </c>
      <c r="K42" s="514">
        <f t="shared" si="15"/>
        <v>0</v>
      </c>
      <c r="L42" s="492">
        <f t="shared" si="15"/>
        <v>0</v>
      </c>
      <c r="M42" s="492">
        <f t="shared" si="16"/>
        <v>0</v>
      </c>
    </row>
    <row r="43" spans="2:14" x14ac:dyDescent="0.25">
      <c r="B43" s="490"/>
      <c r="C43" s="491" t="s">
        <v>14</v>
      </c>
      <c r="D43" s="514">
        <v>0</v>
      </c>
      <c r="E43" s="514">
        <v>0</v>
      </c>
      <c r="F43" s="514">
        <v>0</v>
      </c>
      <c r="G43" s="514">
        <v>0</v>
      </c>
      <c r="H43" s="492">
        <f t="shared" si="14"/>
        <v>0</v>
      </c>
      <c r="I43" s="492">
        <f t="shared" si="15"/>
        <v>0</v>
      </c>
      <c r="J43" s="492">
        <f t="shared" si="15"/>
        <v>0</v>
      </c>
      <c r="K43" s="514">
        <f t="shared" si="15"/>
        <v>0</v>
      </c>
      <c r="L43" s="492">
        <f t="shared" si="15"/>
        <v>0</v>
      </c>
      <c r="M43" s="492">
        <f t="shared" si="16"/>
        <v>0</v>
      </c>
    </row>
    <row r="44" spans="2:14" x14ac:dyDescent="0.25">
      <c r="B44" s="490"/>
      <c r="C44" s="491" t="s">
        <v>15</v>
      </c>
      <c r="D44" s="514">
        <v>0</v>
      </c>
      <c r="E44" s="514">
        <v>0</v>
      </c>
      <c r="G44" s="514">
        <v>0</v>
      </c>
      <c r="H44" s="492">
        <f>SUM(D44:G44)</f>
        <v>0</v>
      </c>
      <c r="I44" s="492">
        <f t="shared" si="15"/>
        <v>0</v>
      </c>
      <c r="J44" s="492">
        <f t="shared" si="15"/>
        <v>0</v>
      </c>
      <c r="L44" s="514">
        <f>SUM(G44)</f>
        <v>0</v>
      </c>
      <c r="M44" s="492">
        <f>SUM(I44:L44)</f>
        <v>0</v>
      </c>
    </row>
    <row r="45" spans="2:14" x14ac:dyDescent="0.25">
      <c r="B45" s="490"/>
      <c r="C45" s="491" t="s">
        <v>16</v>
      </c>
      <c r="D45" s="514">
        <v>0</v>
      </c>
      <c r="E45" s="514">
        <v>0</v>
      </c>
      <c r="F45" s="514">
        <v>0</v>
      </c>
      <c r="G45" s="514">
        <v>0</v>
      </c>
      <c r="H45" s="492">
        <f t="shared" si="14"/>
        <v>0</v>
      </c>
      <c r="I45" s="492">
        <f t="shared" si="15"/>
        <v>0</v>
      </c>
      <c r="J45" s="492">
        <f t="shared" si="15"/>
        <v>0</v>
      </c>
      <c r="K45" s="514">
        <f t="shared" si="15"/>
        <v>0</v>
      </c>
      <c r="L45" s="492">
        <f t="shared" si="15"/>
        <v>0</v>
      </c>
      <c r="M45" s="492">
        <f t="shared" si="16"/>
        <v>0</v>
      </c>
    </row>
    <row r="46" spans="2:14" x14ac:dyDescent="0.25">
      <c r="B46" s="490"/>
      <c r="C46" s="491" t="s">
        <v>17</v>
      </c>
      <c r="D46" s="514">
        <v>0</v>
      </c>
      <c r="E46" s="514">
        <v>0</v>
      </c>
      <c r="F46" s="514">
        <v>0</v>
      </c>
      <c r="G46" s="514">
        <v>0</v>
      </c>
      <c r="H46" s="492">
        <f t="shared" si="14"/>
        <v>0</v>
      </c>
      <c r="I46" s="492">
        <f t="shared" si="15"/>
        <v>0</v>
      </c>
      <c r="J46" s="492">
        <f t="shared" si="15"/>
        <v>0</v>
      </c>
      <c r="K46" s="514">
        <f t="shared" si="15"/>
        <v>0</v>
      </c>
      <c r="L46" s="492">
        <f t="shared" si="15"/>
        <v>0</v>
      </c>
      <c r="M46" s="492">
        <f t="shared" si="16"/>
        <v>0</v>
      </c>
    </row>
    <row r="47" spans="2:14" ht="15.75" thickBot="1" x14ac:dyDescent="0.3">
      <c r="B47" s="490"/>
      <c r="C47" s="496" t="s">
        <v>18</v>
      </c>
      <c r="D47" s="517">
        <v>0</v>
      </c>
      <c r="E47" s="517">
        <v>0</v>
      </c>
      <c r="F47" s="517">
        <v>0</v>
      </c>
      <c r="G47" s="517">
        <v>0</v>
      </c>
      <c r="H47" s="497">
        <f t="shared" si="14"/>
        <v>0</v>
      </c>
      <c r="I47" s="497">
        <f t="shared" si="15"/>
        <v>0</v>
      </c>
      <c r="J47" s="497">
        <f t="shared" si="15"/>
        <v>0</v>
      </c>
      <c r="K47" s="517">
        <f t="shared" si="15"/>
        <v>0</v>
      </c>
      <c r="L47" s="497">
        <f t="shared" si="15"/>
        <v>0</v>
      </c>
      <c r="M47" s="497">
        <f t="shared" si="16"/>
        <v>0</v>
      </c>
    </row>
    <row r="48" spans="2:14" ht="15.75" thickBot="1" x14ac:dyDescent="0.3">
      <c r="B48" s="499"/>
      <c r="C48" s="518"/>
      <c r="D48" s="498">
        <v>0</v>
      </c>
      <c r="E48" s="498"/>
      <c r="F48" s="498"/>
      <c r="G48" s="498"/>
      <c r="H48" s="519"/>
      <c r="I48" s="498">
        <f t="shared" si="15"/>
        <v>0</v>
      </c>
      <c r="J48" s="498"/>
      <c r="K48" s="498"/>
      <c r="L48" s="498"/>
      <c r="M48" s="519"/>
    </row>
    <row r="49" spans="2:14" ht="15.75" thickBot="1" x14ac:dyDescent="0.3">
      <c r="B49" s="479">
        <v>4</v>
      </c>
      <c r="C49" s="502" t="s">
        <v>120</v>
      </c>
      <c r="D49" s="520">
        <f>SUM(D50:D61)</f>
        <v>2236000</v>
      </c>
      <c r="E49" s="520">
        <f t="shared" ref="E49:M49" si="17">SUM(E50:E61)</f>
        <v>1109662</v>
      </c>
      <c r="F49" s="520">
        <f t="shared" si="17"/>
        <v>0</v>
      </c>
      <c r="G49" s="520">
        <f t="shared" si="17"/>
        <v>8796726</v>
      </c>
      <c r="H49" s="520">
        <f>SUM(H50:H61)</f>
        <v>12142388</v>
      </c>
      <c r="I49" s="520">
        <f t="shared" si="17"/>
        <v>2236000</v>
      </c>
      <c r="J49" s="520">
        <f t="shared" si="17"/>
        <v>1109662</v>
      </c>
      <c r="K49" s="520">
        <f t="shared" si="17"/>
        <v>0</v>
      </c>
      <c r="L49" s="520">
        <f t="shared" si="17"/>
        <v>8796726</v>
      </c>
      <c r="M49" s="521">
        <f t="shared" si="17"/>
        <v>12142388</v>
      </c>
      <c r="N49" s="478"/>
    </row>
    <row r="50" spans="2:14" x14ac:dyDescent="0.25">
      <c r="B50" s="484"/>
      <c r="C50" s="522" t="s">
        <v>7</v>
      </c>
      <c r="D50" s="512">
        <v>300500</v>
      </c>
      <c r="E50" s="512">
        <v>63133</v>
      </c>
      <c r="F50" s="512">
        <v>0</v>
      </c>
      <c r="G50" s="512">
        <v>543447</v>
      </c>
      <c r="H50" s="489">
        <f t="shared" ref="H50:H61" si="18">SUM(D50:G50)</f>
        <v>907080</v>
      </c>
      <c r="I50" s="512">
        <f>SUM(D50)</f>
        <v>300500</v>
      </c>
      <c r="J50" s="512">
        <f t="shared" ref="J50:L51" si="19">SUM(E50)</f>
        <v>63133</v>
      </c>
      <c r="K50" s="512">
        <f t="shared" si="19"/>
        <v>0</v>
      </c>
      <c r="L50" s="512">
        <f t="shared" si="19"/>
        <v>543447</v>
      </c>
      <c r="M50" s="506">
        <f>SUM(I50:L50)</f>
        <v>907080</v>
      </c>
      <c r="N50" s="478"/>
    </row>
    <row r="51" spans="2:14" x14ac:dyDescent="0.25">
      <c r="B51" s="484"/>
      <c r="C51" s="485" t="s">
        <v>8</v>
      </c>
      <c r="D51" s="501">
        <v>308000</v>
      </c>
      <c r="E51" s="501">
        <v>112299</v>
      </c>
      <c r="F51" s="501">
        <v>0</v>
      </c>
      <c r="G51" s="501">
        <v>1298278</v>
      </c>
      <c r="H51" s="488">
        <f t="shared" si="18"/>
        <v>1718577</v>
      </c>
      <c r="I51" s="512">
        <f t="shared" ref="I51:J58" si="20">SUM(D51)</f>
        <v>308000</v>
      </c>
      <c r="J51" s="512">
        <f t="shared" si="19"/>
        <v>112299</v>
      </c>
      <c r="K51" s="512">
        <f t="shared" si="19"/>
        <v>0</v>
      </c>
      <c r="L51" s="512">
        <f t="shared" si="19"/>
        <v>1298278</v>
      </c>
      <c r="M51" s="506">
        <f>SUM(I51:L51)</f>
        <v>1718577</v>
      </c>
      <c r="N51" s="478"/>
    </row>
    <row r="52" spans="2:14" x14ac:dyDescent="0.25">
      <c r="B52" s="490"/>
      <c r="C52" s="491" t="s">
        <v>9</v>
      </c>
      <c r="D52" s="523">
        <v>682500</v>
      </c>
      <c r="E52" s="523">
        <v>579683</v>
      </c>
      <c r="F52" s="523"/>
      <c r="G52" s="523">
        <v>4293551</v>
      </c>
      <c r="H52" s="523">
        <f t="shared" si="18"/>
        <v>5555734</v>
      </c>
      <c r="I52" s="512">
        <f t="shared" si="20"/>
        <v>682500</v>
      </c>
      <c r="J52" s="512">
        <f t="shared" si="20"/>
        <v>579683</v>
      </c>
      <c r="K52" s="512">
        <f t="shared" ref="K52:L58" si="21">SUM(F52)</f>
        <v>0</v>
      </c>
      <c r="L52" s="512">
        <f t="shared" si="21"/>
        <v>4293551</v>
      </c>
      <c r="M52" s="506">
        <f t="shared" ref="M52:M61" si="22">SUM(I52:L52)</f>
        <v>5555734</v>
      </c>
      <c r="N52" s="478"/>
    </row>
    <row r="53" spans="2:14" x14ac:dyDescent="0.25">
      <c r="B53" s="490"/>
      <c r="C53" s="491" t="s">
        <v>10</v>
      </c>
      <c r="D53" s="514">
        <v>327500</v>
      </c>
      <c r="E53" s="514">
        <v>33750</v>
      </c>
      <c r="F53" s="514">
        <v>0</v>
      </c>
      <c r="G53" s="514">
        <v>350000</v>
      </c>
      <c r="H53" s="492">
        <f t="shared" si="18"/>
        <v>711250</v>
      </c>
      <c r="I53" s="512">
        <f t="shared" si="20"/>
        <v>327500</v>
      </c>
      <c r="J53" s="512">
        <f t="shared" si="20"/>
        <v>33750</v>
      </c>
      <c r="K53" s="512">
        <f t="shared" si="21"/>
        <v>0</v>
      </c>
      <c r="L53" s="512">
        <f t="shared" si="21"/>
        <v>350000</v>
      </c>
      <c r="M53" s="506">
        <f t="shared" si="22"/>
        <v>711250</v>
      </c>
      <c r="N53" s="478"/>
    </row>
    <row r="54" spans="2:14" x14ac:dyDescent="0.25">
      <c r="B54" s="490"/>
      <c r="C54" s="491" t="s">
        <v>11</v>
      </c>
      <c r="D54" s="514">
        <v>292000</v>
      </c>
      <c r="E54" s="514">
        <v>286707</v>
      </c>
      <c r="F54" s="514">
        <v>0</v>
      </c>
      <c r="G54" s="514">
        <v>1911450</v>
      </c>
      <c r="H54" s="492">
        <f t="shared" si="18"/>
        <v>2490157</v>
      </c>
      <c r="I54" s="512">
        <f t="shared" si="20"/>
        <v>292000</v>
      </c>
      <c r="J54" s="512">
        <f t="shared" si="20"/>
        <v>286707</v>
      </c>
      <c r="K54" s="512">
        <f t="shared" si="21"/>
        <v>0</v>
      </c>
      <c r="L54" s="512">
        <f t="shared" si="21"/>
        <v>1911450</v>
      </c>
      <c r="M54" s="506">
        <f t="shared" si="22"/>
        <v>2490157</v>
      </c>
      <c r="N54" s="478"/>
    </row>
    <row r="55" spans="2:14" x14ac:dyDescent="0.25">
      <c r="B55" s="499"/>
      <c r="C55" s="491" t="s">
        <v>12</v>
      </c>
      <c r="D55" s="514">
        <v>325500</v>
      </c>
      <c r="E55" s="514">
        <v>34090</v>
      </c>
      <c r="F55" s="514">
        <v>0</v>
      </c>
      <c r="G55" s="514">
        <v>400000</v>
      </c>
      <c r="H55" s="492">
        <f t="shared" si="18"/>
        <v>759590</v>
      </c>
      <c r="I55" s="512">
        <f t="shared" si="20"/>
        <v>325500</v>
      </c>
      <c r="J55" s="512">
        <f t="shared" si="20"/>
        <v>34090</v>
      </c>
      <c r="K55" s="512">
        <f t="shared" si="21"/>
        <v>0</v>
      </c>
      <c r="L55" s="512">
        <f t="shared" si="21"/>
        <v>400000</v>
      </c>
      <c r="M55" s="506">
        <f t="shared" si="22"/>
        <v>759590</v>
      </c>
      <c r="N55" s="478"/>
    </row>
    <row r="56" spans="2:14" x14ac:dyDescent="0.25">
      <c r="B56" s="482"/>
      <c r="C56" s="491" t="s">
        <v>13</v>
      </c>
      <c r="D56" s="524">
        <v>0</v>
      </c>
      <c r="E56" s="514">
        <v>0</v>
      </c>
      <c r="F56" s="514">
        <v>0</v>
      </c>
      <c r="G56" s="514">
        <v>0</v>
      </c>
      <c r="H56" s="492">
        <f t="shared" si="18"/>
        <v>0</v>
      </c>
      <c r="I56" s="512">
        <v>0</v>
      </c>
      <c r="J56" s="512">
        <f t="shared" si="20"/>
        <v>0</v>
      </c>
      <c r="K56" s="512">
        <f t="shared" si="21"/>
        <v>0</v>
      </c>
      <c r="L56" s="512">
        <f t="shared" si="21"/>
        <v>0</v>
      </c>
      <c r="M56" s="506">
        <f t="shared" si="22"/>
        <v>0</v>
      </c>
      <c r="N56" s="478"/>
    </row>
    <row r="57" spans="2:14" x14ac:dyDescent="0.25">
      <c r="B57" s="482"/>
      <c r="C57" s="491" t="s">
        <v>14</v>
      </c>
      <c r="D57" s="514">
        <v>0</v>
      </c>
      <c r="E57" s="514">
        <v>0</v>
      </c>
      <c r="F57" s="514">
        <v>0</v>
      </c>
      <c r="G57" s="514">
        <v>0</v>
      </c>
      <c r="H57" s="492">
        <f t="shared" si="18"/>
        <v>0</v>
      </c>
      <c r="I57" s="512">
        <v>0</v>
      </c>
      <c r="J57" s="512">
        <f t="shared" si="20"/>
        <v>0</v>
      </c>
      <c r="K57" s="512">
        <f t="shared" si="21"/>
        <v>0</v>
      </c>
      <c r="L57" s="512">
        <f t="shared" si="21"/>
        <v>0</v>
      </c>
      <c r="M57" s="506">
        <f t="shared" si="22"/>
        <v>0</v>
      </c>
      <c r="N57" s="478"/>
    </row>
    <row r="58" spans="2:14" x14ac:dyDescent="0.25">
      <c r="B58" s="482"/>
      <c r="C58" s="491" t="s">
        <v>15</v>
      </c>
      <c r="D58" s="514">
        <v>0</v>
      </c>
      <c r="E58" s="514">
        <v>0</v>
      </c>
      <c r="F58" s="514">
        <v>0</v>
      </c>
      <c r="G58" s="514">
        <v>0</v>
      </c>
      <c r="H58" s="492">
        <f t="shared" si="18"/>
        <v>0</v>
      </c>
      <c r="I58" s="512">
        <v>0</v>
      </c>
      <c r="J58" s="512">
        <f t="shared" si="20"/>
        <v>0</v>
      </c>
      <c r="K58" s="512">
        <f t="shared" si="21"/>
        <v>0</v>
      </c>
      <c r="L58" s="512">
        <f t="shared" si="21"/>
        <v>0</v>
      </c>
      <c r="M58" s="506">
        <f t="shared" si="22"/>
        <v>0</v>
      </c>
      <c r="N58" s="478"/>
    </row>
    <row r="59" spans="2:14" x14ac:dyDescent="0.25">
      <c r="B59" s="482"/>
      <c r="C59" s="491" t="s">
        <v>16</v>
      </c>
      <c r="D59" s="514">
        <v>0</v>
      </c>
      <c r="E59" s="514">
        <v>0</v>
      </c>
      <c r="F59" s="514">
        <v>0</v>
      </c>
      <c r="G59" s="514">
        <v>0</v>
      </c>
      <c r="H59" s="492">
        <f t="shared" si="18"/>
        <v>0</v>
      </c>
      <c r="I59" s="512">
        <v>0</v>
      </c>
      <c r="J59" s="512">
        <f t="shared" ref="J59:L61" si="23">SUM(E59)</f>
        <v>0</v>
      </c>
      <c r="K59" s="512">
        <f t="shared" si="23"/>
        <v>0</v>
      </c>
      <c r="L59" s="512">
        <f t="shared" si="23"/>
        <v>0</v>
      </c>
      <c r="M59" s="506">
        <f t="shared" si="22"/>
        <v>0</v>
      </c>
      <c r="N59" s="478"/>
    </row>
    <row r="60" spans="2:14" x14ac:dyDescent="0.25">
      <c r="B60" s="482"/>
      <c r="C60" s="491" t="s">
        <v>17</v>
      </c>
      <c r="D60" s="514">
        <v>0</v>
      </c>
      <c r="E60" s="514">
        <v>0</v>
      </c>
      <c r="F60" s="514">
        <v>0</v>
      </c>
      <c r="G60" s="514">
        <v>0</v>
      </c>
      <c r="H60" s="492">
        <f t="shared" si="18"/>
        <v>0</v>
      </c>
      <c r="I60" s="512">
        <v>0</v>
      </c>
      <c r="J60" s="512">
        <f t="shared" si="23"/>
        <v>0</v>
      </c>
      <c r="K60" s="512">
        <f t="shared" si="23"/>
        <v>0</v>
      </c>
      <c r="L60" s="512">
        <f t="shared" si="23"/>
        <v>0</v>
      </c>
      <c r="M60" s="506">
        <f t="shared" si="22"/>
        <v>0</v>
      </c>
      <c r="N60" s="478"/>
    </row>
    <row r="61" spans="2:14" ht="15.75" thickBot="1" x14ac:dyDescent="0.3">
      <c r="B61" s="482"/>
      <c r="C61" s="496" t="s">
        <v>18</v>
      </c>
      <c r="D61" s="517">
        <v>0</v>
      </c>
      <c r="E61" s="517">
        <v>0</v>
      </c>
      <c r="F61" s="517">
        <v>0</v>
      </c>
      <c r="G61" s="517">
        <v>0</v>
      </c>
      <c r="H61" s="497">
        <f t="shared" si="18"/>
        <v>0</v>
      </c>
      <c r="I61" s="517">
        <v>0</v>
      </c>
      <c r="J61" s="517">
        <f t="shared" si="23"/>
        <v>0</v>
      </c>
      <c r="K61" s="517">
        <f t="shared" si="23"/>
        <v>0</v>
      </c>
      <c r="L61" s="517">
        <f t="shared" si="23"/>
        <v>0</v>
      </c>
      <c r="M61" s="497">
        <f t="shared" si="22"/>
        <v>0</v>
      </c>
      <c r="N61" s="478"/>
    </row>
    <row r="62" spans="2:14" ht="15.75" thickBot="1" x14ac:dyDescent="0.3">
      <c r="B62" s="479">
        <v>5</v>
      </c>
      <c r="C62" s="526" t="s">
        <v>121</v>
      </c>
      <c r="D62" s="520">
        <f>SUM(D63:D74)</f>
        <v>1262500</v>
      </c>
      <c r="E62" s="520">
        <f>SUM(E63:E74)</f>
        <v>538940</v>
      </c>
      <c r="F62" s="520">
        <f>SUM(F63:F74)</f>
        <v>183636</v>
      </c>
      <c r="G62" s="520">
        <f>SUM(G63:G74)</f>
        <v>7577373</v>
      </c>
      <c r="H62" s="520">
        <f>SUM(H63:H74)</f>
        <v>9562449</v>
      </c>
      <c r="I62" s="520">
        <f>SUM(I63:I75)</f>
        <v>1262500</v>
      </c>
      <c r="J62" s="520">
        <f>SUM(J63:J75)</f>
        <v>538940</v>
      </c>
      <c r="K62" s="520">
        <f>SUM(K63:K75)</f>
        <v>183636</v>
      </c>
      <c r="L62" s="520">
        <f>SUM(L63:L75)</f>
        <v>7577373</v>
      </c>
      <c r="M62" s="521">
        <f>SUM(M63:M75)</f>
        <v>9562449</v>
      </c>
      <c r="N62" s="478"/>
    </row>
    <row r="63" spans="2:14" x14ac:dyDescent="0.25">
      <c r="B63" s="484"/>
      <c r="C63" s="485" t="s">
        <v>7</v>
      </c>
      <c r="D63" s="512">
        <v>137500</v>
      </c>
      <c r="E63" s="512">
        <v>37248</v>
      </c>
      <c r="F63" s="512">
        <v>0</v>
      </c>
      <c r="G63" s="512">
        <v>803591</v>
      </c>
      <c r="H63" s="489">
        <f>SUM(D63:G63)</f>
        <v>978339</v>
      </c>
      <c r="I63" s="512">
        <f t="shared" ref="I63:L64" si="24">SUM(D63)</f>
        <v>137500</v>
      </c>
      <c r="J63" s="512">
        <f t="shared" si="24"/>
        <v>37248</v>
      </c>
      <c r="K63" s="512">
        <f t="shared" si="24"/>
        <v>0</v>
      </c>
      <c r="L63" s="512">
        <f t="shared" si="24"/>
        <v>803591</v>
      </c>
      <c r="M63" s="506">
        <f>SUM(I63:L63)</f>
        <v>978339</v>
      </c>
      <c r="N63" s="478"/>
    </row>
    <row r="64" spans="2:14" x14ac:dyDescent="0.25">
      <c r="B64" s="484"/>
      <c r="C64" s="485" t="s">
        <v>8</v>
      </c>
      <c r="D64" s="512">
        <v>137500</v>
      </c>
      <c r="E64" s="512">
        <v>161700</v>
      </c>
      <c r="F64" s="512">
        <v>63636</v>
      </c>
      <c r="G64" s="512">
        <v>2009409</v>
      </c>
      <c r="H64" s="489">
        <f>SUM(D64:G64)</f>
        <v>2372245</v>
      </c>
      <c r="I64" s="512">
        <f t="shared" si="24"/>
        <v>137500</v>
      </c>
      <c r="J64" s="512">
        <f t="shared" si="24"/>
        <v>161700</v>
      </c>
      <c r="K64" s="512">
        <f t="shared" si="24"/>
        <v>63636</v>
      </c>
      <c r="L64" s="512">
        <f t="shared" si="24"/>
        <v>2009409</v>
      </c>
      <c r="M64" s="506">
        <f>SUM(I64:L64)</f>
        <v>2372245</v>
      </c>
      <c r="N64" s="478"/>
    </row>
    <row r="65" spans="2:14" x14ac:dyDescent="0.25">
      <c r="B65" s="490"/>
      <c r="C65" s="491" t="s">
        <v>9</v>
      </c>
      <c r="D65" s="514">
        <v>310000</v>
      </c>
      <c r="E65" s="514">
        <v>145909</v>
      </c>
      <c r="F65" s="514">
        <v>120000</v>
      </c>
      <c r="G65" s="514">
        <v>1572727</v>
      </c>
      <c r="H65" s="492">
        <f t="shared" ref="H65:H74" si="25">SUM(D65:G65)</f>
        <v>2148636</v>
      </c>
      <c r="I65" s="512">
        <f t="shared" ref="I65:L73" si="26">SUM(D65)</f>
        <v>310000</v>
      </c>
      <c r="J65" s="512">
        <f t="shared" si="26"/>
        <v>145909</v>
      </c>
      <c r="K65" s="512">
        <f t="shared" si="26"/>
        <v>120000</v>
      </c>
      <c r="L65" s="512">
        <f t="shared" si="26"/>
        <v>1572727</v>
      </c>
      <c r="M65" s="506">
        <f t="shared" ref="M65:M74" si="27">SUM(I65:L65)</f>
        <v>2148636</v>
      </c>
      <c r="N65" s="478"/>
    </row>
    <row r="66" spans="2:14" x14ac:dyDescent="0.25">
      <c r="B66" s="490"/>
      <c r="C66" s="491" t="s">
        <v>10</v>
      </c>
      <c r="D66" s="514">
        <v>227500</v>
      </c>
      <c r="E66" s="514">
        <v>155758</v>
      </c>
      <c r="F66" s="514">
        <v>0</v>
      </c>
      <c r="G66" s="514">
        <v>1913837</v>
      </c>
      <c r="H66" s="492">
        <f t="shared" si="25"/>
        <v>2297095</v>
      </c>
      <c r="I66" s="512">
        <f t="shared" si="26"/>
        <v>227500</v>
      </c>
      <c r="J66" s="512">
        <f t="shared" si="26"/>
        <v>155758</v>
      </c>
      <c r="K66" s="512">
        <f t="shared" si="26"/>
        <v>0</v>
      </c>
      <c r="L66" s="512">
        <f t="shared" si="26"/>
        <v>1913837</v>
      </c>
      <c r="M66" s="506">
        <f t="shared" si="27"/>
        <v>2297095</v>
      </c>
      <c r="N66" s="478"/>
    </row>
    <row r="67" spans="2:14" x14ac:dyDescent="0.25">
      <c r="B67" s="490"/>
      <c r="C67" s="491" t="s">
        <v>11</v>
      </c>
      <c r="D67" s="514">
        <v>290000</v>
      </c>
      <c r="E67" s="514">
        <v>38325</v>
      </c>
      <c r="F67" s="514">
        <v>0</v>
      </c>
      <c r="G67" s="514">
        <v>1277809</v>
      </c>
      <c r="H67" s="492">
        <f t="shared" si="25"/>
        <v>1606134</v>
      </c>
      <c r="I67" s="512">
        <f t="shared" si="26"/>
        <v>290000</v>
      </c>
      <c r="J67" s="512">
        <f t="shared" si="26"/>
        <v>38325</v>
      </c>
      <c r="K67" s="512">
        <f t="shared" si="26"/>
        <v>0</v>
      </c>
      <c r="L67" s="512">
        <f t="shared" si="26"/>
        <v>1277809</v>
      </c>
      <c r="M67" s="506">
        <f t="shared" si="27"/>
        <v>1606134</v>
      </c>
      <c r="N67" s="478"/>
    </row>
    <row r="68" spans="2:14" ht="15.75" thickBot="1" x14ac:dyDescent="0.3">
      <c r="B68" s="507"/>
      <c r="C68" s="494" t="s">
        <v>12</v>
      </c>
      <c r="D68" s="527">
        <v>160000</v>
      </c>
      <c r="E68" s="527">
        <v>0</v>
      </c>
      <c r="F68" s="527">
        <v>0</v>
      </c>
      <c r="G68" s="527">
        <v>0</v>
      </c>
      <c r="H68" s="493">
        <f t="shared" si="25"/>
        <v>160000</v>
      </c>
      <c r="I68" s="501">
        <f t="shared" si="26"/>
        <v>160000</v>
      </c>
      <c r="J68" s="501">
        <f t="shared" si="26"/>
        <v>0</v>
      </c>
      <c r="K68" s="501">
        <f t="shared" si="26"/>
        <v>0</v>
      </c>
      <c r="L68" s="501">
        <f t="shared" si="26"/>
        <v>0</v>
      </c>
      <c r="M68" s="525">
        <f t="shared" si="27"/>
        <v>160000</v>
      </c>
      <c r="N68" s="478"/>
    </row>
    <row r="69" spans="2:14" x14ac:dyDescent="0.25">
      <c r="B69" s="529"/>
      <c r="C69" s="530" t="s">
        <v>13</v>
      </c>
      <c r="D69" s="531">
        <v>0</v>
      </c>
      <c r="E69" s="531">
        <v>0</v>
      </c>
      <c r="F69" s="531">
        <v>0</v>
      </c>
      <c r="G69" s="531">
        <v>0</v>
      </c>
      <c r="H69" s="532">
        <f t="shared" si="25"/>
        <v>0</v>
      </c>
      <c r="I69" s="531">
        <f t="shared" si="26"/>
        <v>0</v>
      </c>
      <c r="J69" s="531">
        <f t="shared" si="26"/>
        <v>0</v>
      </c>
      <c r="K69" s="531">
        <f t="shared" si="26"/>
        <v>0</v>
      </c>
      <c r="L69" s="531">
        <f t="shared" si="26"/>
        <v>0</v>
      </c>
      <c r="M69" s="532">
        <f t="shared" si="27"/>
        <v>0</v>
      </c>
      <c r="N69" s="478"/>
    </row>
    <row r="70" spans="2:14" x14ac:dyDescent="0.25">
      <c r="B70" s="482"/>
      <c r="C70" s="491" t="s">
        <v>14</v>
      </c>
      <c r="D70" s="514">
        <v>0</v>
      </c>
      <c r="E70" s="514">
        <v>0</v>
      </c>
      <c r="F70" s="514">
        <v>0</v>
      </c>
      <c r="G70" s="514">
        <v>0</v>
      </c>
      <c r="H70" s="492">
        <f t="shared" si="25"/>
        <v>0</v>
      </c>
      <c r="I70" s="512">
        <f t="shared" si="26"/>
        <v>0</v>
      </c>
      <c r="J70" s="512">
        <f t="shared" si="26"/>
        <v>0</v>
      </c>
      <c r="K70" s="512">
        <f t="shared" si="26"/>
        <v>0</v>
      </c>
      <c r="L70" s="512">
        <f t="shared" si="26"/>
        <v>0</v>
      </c>
      <c r="M70" s="506">
        <f t="shared" si="27"/>
        <v>0</v>
      </c>
      <c r="N70" s="478"/>
    </row>
    <row r="71" spans="2:14" x14ac:dyDescent="0.25">
      <c r="B71" s="482"/>
      <c r="C71" s="491" t="s">
        <v>15</v>
      </c>
      <c r="D71" s="514">
        <v>0</v>
      </c>
      <c r="E71" s="514">
        <v>0</v>
      </c>
      <c r="F71" s="514">
        <v>0</v>
      </c>
      <c r="G71" s="514">
        <v>0</v>
      </c>
      <c r="H71" s="492">
        <f>SUM(D71:G71)</f>
        <v>0</v>
      </c>
      <c r="I71" s="512">
        <v>0</v>
      </c>
      <c r="J71" s="512">
        <f t="shared" ref="J71:L72" si="28">SUM(E71)</f>
        <v>0</v>
      </c>
      <c r="K71" s="512">
        <f t="shared" si="28"/>
        <v>0</v>
      </c>
      <c r="L71" s="512">
        <f t="shared" si="28"/>
        <v>0</v>
      </c>
      <c r="M71" s="506">
        <f t="shared" si="27"/>
        <v>0</v>
      </c>
      <c r="N71" s="478"/>
    </row>
    <row r="72" spans="2:14" x14ac:dyDescent="0.25">
      <c r="B72" s="482"/>
      <c r="C72" s="491" t="s">
        <v>16</v>
      </c>
      <c r="D72" s="514">
        <v>0</v>
      </c>
      <c r="E72" s="514">
        <v>0</v>
      </c>
      <c r="F72" s="514">
        <v>0</v>
      </c>
      <c r="G72" s="514">
        <v>0</v>
      </c>
      <c r="H72" s="492">
        <f t="shared" si="25"/>
        <v>0</v>
      </c>
      <c r="I72" s="512">
        <f>SUM(D72)</f>
        <v>0</v>
      </c>
      <c r="J72" s="512">
        <f t="shared" si="28"/>
        <v>0</v>
      </c>
      <c r="K72" s="512">
        <f t="shared" si="28"/>
        <v>0</v>
      </c>
      <c r="L72" s="512">
        <f t="shared" si="28"/>
        <v>0</v>
      </c>
      <c r="M72" s="506">
        <f t="shared" si="27"/>
        <v>0</v>
      </c>
      <c r="N72" s="478"/>
    </row>
    <row r="73" spans="2:14" x14ac:dyDescent="0.25">
      <c r="B73" s="482"/>
      <c r="C73" s="491" t="s">
        <v>17</v>
      </c>
      <c r="D73" s="514">
        <v>0</v>
      </c>
      <c r="E73" s="514">
        <v>0</v>
      </c>
      <c r="F73" s="514">
        <v>0</v>
      </c>
      <c r="G73" s="514">
        <v>0</v>
      </c>
      <c r="H73" s="492">
        <f t="shared" si="25"/>
        <v>0</v>
      </c>
      <c r="I73" s="512">
        <f t="shared" si="26"/>
        <v>0</v>
      </c>
      <c r="J73" s="512">
        <f t="shared" si="26"/>
        <v>0</v>
      </c>
      <c r="K73" s="512">
        <f t="shared" si="26"/>
        <v>0</v>
      </c>
      <c r="L73" s="512">
        <f t="shared" si="26"/>
        <v>0</v>
      </c>
      <c r="M73" s="506">
        <f t="shared" si="27"/>
        <v>0</v>
      </c>
      <c r="N73" s="478"/>
    </row>
    <row r="74" spans="2:14" ht="15.75" thickBot="1" x14ac:dyDescent="0.3">
      <c r="B74" s="482"/>
      <c r="C74" s="496" t="s">
        <v>18</v>
      </c>
      <c r="D74" s="517">
        <v>0</v>
      </c>
      <c r="E74" s="517">
        <v>0</v>
      </c>
      <c r="F74" s="517">
        <v>0</v>
      </c>
      <c r="G74" s="517">
        <v>0</v>
      </c>
      <c r="H74" s="497">
        <f t="shared" si="25"/>
        <v>0</v>
      </c>
      <c r="I74" s="501">
        <f t="shared" ref="I74:L74" si="29">SUM(D74)</f>
        <v>0</v>
      </c>
      <c r="J74" s="501">
        <f t="shared" si="29"/>
        <v>0</v>
      </c>
      <c r="K74" s="501">
        <f t="shared" si="29"/>
        <v>0</v>
      </c>
      <c r="L74" s="501">
        <f t="shared" si="29"/>
        <v>0</v>
      </c>
      <c r="M74" s="525">
        <f t="shared" si="27"/>
        <v>0</v>
      </c>
      <c r="N74" s="478"/>
    </row>
    <row r="75" spans="2:14" ht="15.75" thickBot="1" x14ac:dyDescent="0.3">
      <c r="B75" s="482"/>
      <c r="C75" s="500"/>
      <c r="D75" s="501"/>
      <c r="E75" s="501"/>
      <c r="F75" s="501"/>
      <c r="G75" s="501"/>
      <c r="H75" s="488"/>
      <c r="I75" s="533"/>
      <c r="J75" s="533"/>
      <c r="K75" s="533"/>
      <c r="L75" s="533"/>
      <c r="M75" s="534"/>
    </row>
    <row r="76" spans="2:14" ht="15.75" thickBot="1" x14ac:dyDescent="0.3">
      <c r="B76" s="479">
        <v>6</v>
      </c>
      <c r="C76" s="502" t="s">
        <v>122</v>
      </c>
      <c r="D76" s="520">
        <f>SUM(D77:D88)</f>
        <v>3441000</v>
      </c>
      <c r="E76" s="520">
        <f t="shared" ref="E76:G76" si="30">SUM(E77:E88)</f>
        <v>3947292</v>
      </c>
      <c r="F76" s="520">
        <f t="shared" si="30"/>
        <v>24000</v>
      </c>
      <c r="G76" s="520">
        <f t="shared" si="30"/>
        <v>7272748</v>
      </c>
      <c r="H76" s="520">
        <f>SUM(H77:H88)</f>
        <v>14685040</v>
      </c>
      <c r="I76" s="520">
        <f>SUM(I77:I88)</f>
        <v>3441000</v>
      </c>
      <c r="J76" s="520">
        <f t="shared" ref="J76:M76" si="31">SUM(J77:J88)</f>
        <v>3947292</v>
      </c>
      <c r="K76" s="520">
        <f t="shared" si="31"/>
        <v>24000</v>
      </c>
      <c r="L76" s="520">
        <f t="shared" si="31"/>
        <v>7272748</v>
      </c>
      <c r="M76" s="521">
        <f t="shared" si="31"/>
        <v>14685040</v>
      </c>
      <c r="N76" s="478"/>
    </row>
    <row r="77" spans="2:14" x14ac:dyDescent="0.25">
      <c r="B77" s="482"/>
      <c r="C77" s="505" t="s">
        <v>7</v>
      </c>
      <c r="D77" s="514">
        <v>424000</v>
      </c>
      <c r="E77" s="531">
        <v>721042</v>
      </c>
      <c r="F77" s="531">
        <v>0</v>
      </c>
      <c r="G77" s="531">
        <v>4019067</v>
      </c>
      <c r="H77" s="532">
        <f>SUM(D77:G77)</f>
        <v>5164109</v>
      </c>
      <c r="I77" s="514">
        <f t="shared" ref="I77:I82" si="32">SUM(D77)</f>
        <v>424000</v>
      </c>
      <c r="J77" s="531">
        <f t="shared" ref="J77:L78" si="33">SUM(E77)</f>
        <v>721042</v>
      </c>
      <c r="K77" s="531">
        <f t="shared" si="33"/>
        <v>0</v>
      </c>
      <c r="L77" s="531">
        <f t="shared" si="33"/>
        <v>4019067</v>
      </c>
      <c r="M77" s="532">
        <f>SUM(I77:L77)</f>
        <v>5164109</v>
      </c>
      <c r="N77" s="478"/>
    </row>
    <row r="78" spans="2:14" x14ac:dyDescent="0.25">
      <c r="B78" s="482"/>
      <c r="C78" s="485" t="s">
        <v>8</v>
      </c>
      <c r="D78" s="514">
        <v>401500</v>
      </c>
      <c r="E78" s="514">
        <v>28568</v>
      </c>
      <c r="F78" s="514">
        <v>0</v>
      </c>
      <c r="G78" s="514">
        <v>190454</v>
      </c>
      <c r="H78" s="492">
        <f>SUM(D78:G78)</f>
        <v>620522</v>
      </c>
      <c r="I78" s="514">
        <f t="shared" si="32"/>
        <v>401500</v>
      </c>
      <c r="J78" s="514">
        <f t="shared" si="33"/>
        <v>28568</v>
      </c>
      <c r="K78" s="514">
        <f t="shared" si="33"/>
        <v>0</v>
      </c>
      <c r="L78" s="514">
        <f t="shared" si="33"/>
        <v>190454</v>
      </c>
      <c r="M78" s="492">
        <f>SUM(I78:L78)</f>
        <v>620522</v>
      </c>
      <c r="N78" s="478"/>
    </row>
    <row r="79" spans="2:14" x14ac:dyDescent="0.25">
      <c r="B79" s="499"/>
      <c r="C79" s="491" t="s">
        <v>9</v>
      </c>
      <c r="D79" s="514">
        <v>476500</v>
      </c>
      <c r="E79" s="514">
        <v>638182</v>
      </c>
      <c r="G79" s="514">
        <v>95727</v>
      </c>
      <c r="H79" s="492">
        <f t="shared" ref="H79:H88" si="34">SUM(D79:G79)</f>
        <v>1210409</v>
      </c>
      <c r="I79" s="514">
        <f t="shared" si="32"/>
        <v>476500</v>
      </c>
      <c r="J79" s="514">
        <f t="shared" ref="J79:J88" si="35">SUM(E79)</f>
        <v>638182</v>
      </c>
      <c r="L79" s="514">
        <f t="shared" ref="L79:L88" si="36">SUM(G79)</f>
        <v>95727</v>
      </c>
      <c r="M79" s="492">
        <f t="shared" ref="M79:M88" si="37">SUM(I79:L79)</f>
        <v>1210409</v>
      </c>
      <c r="N79" s="478"/>
    </row>
    <row r="80" spans="2:14" x14ac:dyDescent="0.25">
      <c r="B80" s="499"/>
      <c r="C80" s="491" t="s">
        <v>10</v>
      </c>
      <c r="D80" s="514">
        <v>457000</v>
      </c>
      <c r="E80" s="514">
        <v>82228</v>
      </c>
      <c r="F80" s="514">
        <v>24000</v>
      </c>
      <c r="G80" s="514">
        <v>785682</v>
      </c>
      <c r="H80" s="492">
        <f>SUM(D80:G80)</f>
        <v>1348910</v>
      </c>
      <c r="I80" s="514">
        <f t="shared" si="32"/>
        <v>457000</v>
      </c>
      <c r="J80" s="514">
        <f t="shared" si="35"/>
        <v>82228</v>
      </c>
      <c r="K80" s="514">
        <f>SUM(F80)</f>
        <v>24000</v>
      </c>
      <c r="L80" s="514">
        <f t="shared" si="36"/>
        <v>785682</v>
      </c>
      <c r="M80" s="492">
        <f t="shared" si="37"/>
        <v>1348910</v>
      </c>
      <c r="N80" s="478"/>
    </row>
    <row r="81" spans="2:14" x14ac:dyDescent="0.25">
      <c r="B81" s="499"/>
      <c r="C81" s="491" t="s">
        <v>11</v>
      </c>
      <c r="D81" s="514">
        <v>1303000</v>
      </c>
      <c r="E81" s="514">
        <v>2272727</v>
      </c>
      <c r="F81" s="514">
        <v>0</v>
      </c>
      <c r="G81" s="514">
        <v>681818</v>
      </c>
      <c r="H81" s="492">
        <f t="shared" si="34"/>
        <v>4257545</v>
      </c>
      <c r="I81" s="514">
        <f t="shared" si="32"/>
        <v>1303000</v>
      </c>
      <c r="J81" s="514">
        <f t="shared" si="35"/>
        <v>2272727</v>
      </c>
      <c r="K81" s="514">
        <f t="shared" ref="K81:K88" si="38">SUM(F81)</f>
        <v>0</v>
      </c>
      <c r="L81" s="514">
        <f t="shared" si="36"/>
        <v>681818</v>
      </c>
      <c r="M81" s="492">
        <f t="shared" si="37"/>
        <v>4257545</v>
      </c>
      <c r="N81" s="478"/>
    </row>
    <row r="82" spans="2:14" x14ac:dyDescent="0.25">
      <c r="B82" s="499"/>
      <c r="C82" s="491" t="s">
        <v>12</v>
      </c>
      <c r="D82" s="514">
        <v>379000</v>
      </c>
      <c r="E82" s="514">
        <v>204545</v>
      </c>
      <c r="F82" s="514">
        <v>0</v>
      </c>
      <c r="G82" s="514">
        <v>1500000</v>
      </c>
      <c r="H82" s="492">
        <f t="shared" si="34"/>
        <v>2083545</v>
      </c>
      <c r="I82" s="514">
        <f t="shared" si="32"/>
        <v>379000</v>
      </c>
      <c r="J82" s="514">
        <f t="shared" si="35"/>
        <v>204545</v>
      </c>
      <c r="K82" s="514">
        <f t="shared" si="38"/>
        <v>0</v>
      </c>
      <c r="L82" s="514">
        <f t="shared" si="36"/>
        <v>1500000</v>
      </c>
      <c r="M82" s="492">
        <f t="shared" si="37"/>
        <v>2083545</v>
      </c>
      <c r="N82" s="478"/>
    </row>
    <row r="83" spans="2:14" x14ac:dyDescent="0.25">
      <c r="B83" s="499"/>
      <c r="C83" s="494" t="s">
        <v>13</v>
      </c>
      <c r="E83" s="514">
        <v>0</v>
      </c>
      <c r="F83" s="514">
        <v>0</v>
      </c>
      <c r="G83" s="514">
        <v>0</v>
      </c>
      <c r="H83" s="492">
        <f t="shared" si="34"/>
        <v>0</v>
      </c>
      <c r="J83" s="514">
        <f t="shared" si="35"/>
        <v>0</v>
      </c>
      <c r="K83" s="514">
        <f t="shared" si="38"/>
        <v>0</v>
      </c>
      <c r="L83" s="514">
        <f t="shared" si="36"/>
        <v>0</v>
      </c>
      <c r="M83" s="492">
        <f t="shared" si="37"/>
        <v>0</v>
      </c>
      <c r="N83" s="478"/>
    </row>
    <row r="84" spans="2:14" x14ac:dyDescent="0.25">
      <c r="B84" s="499"/>
      <c r="C84" s="494" t="s">
        <v>14</v>
      </c>
      <c r="D84" s="514">
        <v>0</v>
      </c>
      <c r="E84" s="514">
        <v>0</v>
      </c>
      <c r="F84" s="514">
        <v>0</v>
      </c>
      <c r="G84" s="514">
        <v>0</v>
      </c>
      <c r="H84" s="492">
        <f t="shared" si="34"/>
        <v>0</v>
      </c>
      <c r="I84" s="514">
        <f t="shared" ref="I84:I88" si="39">SUM(D84)</f>
        <v>0</v>
      </c>
      <c r="J84" s="514">
        <f t="shared" si="35"/>
        <v>0</v>
      </c>
      <c r="K84" s="514">
        <f t="shared" si="38"/>
        <v>0</v>
      </c>
      <c r="L84" s="514">
        <f t="shared" si="36"/>
        <v>0</v>
      </c>
      <c r="M84" s="492">
        <f t="shared" si="37"/>
        <v>0</v>
      </c>
      <c r="N84" s="478"/>
    </row>
    <row r="85" spans="2:14" x14ac:dyDescent="0.25">
      <c r="B85" s="499"/>
      <c r="C85" s="494" t="s">
        <v>15</v>
      </c>
      <c r="D85" s="514">
        <v>0</v>
      </c>
      <c r="E85" s="514">
        <v>0</v>
      </c>
      <c r="F85" s="514">
        <v>0</v>
      </c>
      <c r="G85" s="514">
        <v>0</v>
      </c>
      <c r="H85" s="492">
        <f t="shared" si="34"/>
        <v>0</v>
      </c>
      <c r="I85" s="514">
        <f t="shared" si="39"/>
        <v>0</v>
      </c>
      <c r="J85" s="514">
        <f t="shared" si="35"/>
        <v>0</v>
      </c>
      <c r="K85" s="514">
        <f t="shared" si="38"/>
        <v>0</v>
      </c>
      <c r="L85" s="514">
        <f t="shared" si="36"/>
        <v>0</v>
      </c>
      <c r="M85" s="492">
        <f t="shared" si="37"/>
        <v>0</v>
      </c>
      <c r="N85" s="478"/>
    </row>
    <row r="86" spans="2:14" x14ac:dyDescent="0.25">
      <c r="B86" s="499"/>
      <c r="C86" s="494" t="s">
        <v>16</v>
      </c>
      <c r="D86" s="514">
        <v>0</v>
      </c>
      <c r="E86" s="514">
        <v>0</v>
      </c>
      <c r="F86" s="514">
        <v>0</v>
      </c>
      <c r="G86" s="514">
        <v>0</v>
      </c>
      <c r="H86" s="492">
        <f t="shared" si="34"/>
        <v>0</v>
      </c>
      <c r="I86" s="514">
        <f t="shared" si="39"/>
        <v>0</v>
      </c>
      <c r="J86" s="514">
        <f t="shared" si="35"/>
        <v>0</v>
      </c>
      <c r="K86" s="514">
        <f t="shared" si="38"/>
        <v>0</v>
      </c>
      <c r="L86" s="514">
        <f t="shared" si="36"/>
        <v>0</v>
      </c>
      <c r="M86" s="492">
        <f t="shared" si="37"/>
        <v>0</v>
      </c>
      <c r="N86" s="478"/>
    </row>
    <row r="87" spans="2:14" x14ac:dyDescent="0.25">
      <c r="B87" s="499"/>
      <c r="C87" s="494" t="s">
        <v>17</v>
      </c>
      <c r="D87" s="514">
        <v>0</v>
      </c>
      <c r="E87" s="514">
        <v>0</v>
      </c>
      <c r="F87" s="514">
        <v>0</v>
      </c>
      <c r="G87" s="514">
        <v>0</v>
      </c>
      <c r="H87" s="492">
        <f t="shared" si="34"/>
        <v>0</v>
      </c>
      <c r="I87" s="514">
        <f t="shared" si="39"/>
        <v>0</v>
      </c>
      <c r="J87" s="514">
        <f t="shared" si="35"/>
        <v>0</v>
      </c>
      <c r="K87" s="514">
        <f t="shared" si="38"/>
        <v>0</v>
      </c>
      <c r="L87" s="514">
        <f t="shared" si="36"/>
        <v>0</v>
      </c>
      <c r="M87" s="492">
        <f t="shared" si="37"/>
        <v>0</v>
      </c>
      <c r="N87" s="478"/>
    </row>
    <row r="88" spans="2:14" ht="15.75" thickBot="1" x14ac:dyDescent="0.3">
      <c r="B88" s="499"/>
      <c r="C88" s="494" t="s">
        <v>18</v>
      </c>
      <c r="D88" s="517">
        <v>0</v>
      </c>
      <c r="E88" s="517">
        <v>0</v>
      </c>
      <c r="F88" s="517"/>
      <c r="G88" s="517">
        <v>0</v>
      </c>
      <c r="H88" s="497">
        <f t="shared" si="34"/>
        <v>0</v>
      </c>
      <c r="I88" s="517">
        <f t="shared" si="39"/>
        <v>0</v>
      </c>
      <c r="J88" s="517">
        <f t="shared" si="35"/>
        <v>0</v>
      </c>
      <c r="K88" s="517">
        <f t="shared" si="38"/>
        <v>0</v>
      </c>
      <c r="L88" s="517">
        <f t="shared" si="36"/>
        <v>0</v>
      </c>
      <c r="M88" s="497">
        <f t="shared" si="37"/>
        <v>0</v>
      </c>
      <c r="N88" s="478"/>
    </row>
    <row r="89" spans="2:14" ht="15.75" thickBot="1" x14ac:dyDescent="0.3">
      <c r="B89" s="479">
        <v>7</v>
      </c>
      <c r="C89" s="536" t="s">
        <v>123</v>
      </c>
      <c r="D89" s="520">
        <f>SUM(D90:D101)</f>
        <v>1502500</v>
      </c>
      <c r="E89" s="520">
        <f>SUM(E91,E92,E90,E93,E94,E96,E97,E98,E99,E100)</f>
        <v>1394478</v>
      </c>
      <c r="F89" s="520">
        <f>SUM(F90:F101)</f>
        <v>450000</v>
      </c>
      <c r="G89" s="520">
        <f>SUM(G90:G101)</f>
        <v>9296510</v>
      </c>
      <c r="H89" s="520">
        <f>SUM(H90:H101)</f>
        <v>12643488</v>
      </c>
      <c r="I89" s="520">
        <f>SUM(I90:I101)</f>
        <v>1270000</v>
      </c>
      <c r="J89" s="520">
        <f t="shared" ref="J89:M89" si="40">SUM(J90:J101)</f>
        <v>928802</v>
      </c>
      <c r="K89" s="520">
        <f t="shared" si="40"/>
        <v>450000</v>
      </c>
      <c r="L89" s="520">
        <f t="shared" si="40"/>
        <v>6192015</v>
      </c>
      <c r="M89" s="520">
        <f t="shared" si="40"/>
        <v>8840817</v>
      </c>
    </row>
    <row r="90" spans="2:14" x14ac:dyDescent="0.25">
      <c r="B90" s="482"/>
      <c r="C90" s="537" t="s">
        <v>7</v>
      </c>
      <c r="D90" s="538">
        <v>232500</v>
      </c>
      <c r="E90" s="538">
        <v>465676</v>
      </c>
      <c r="F90" s="538"/>
      <c r="G90" s="538">
        <v>3104495</v>
      </c>
      <c r="H90" s="538">
        <f>SUM(D90:G90)</f>
        <v>3802671</v>
      </c>
      <c r="I90" s="539">
        <v>0</v>
      </c>
      <c r="J90" s="539">
        <v>0</v>
      </c>
      <c r="K90" s="539"/>
      <c r="L90" s="539">
        <v>0</v>
      </c>
      <c r="M90" s="539">
        <f>SUM(I90:L90)</f>
        <v>0</v>
      </c>
    </row>
    <row r="91" spans="2:14" x14ac:dyDescent="0.25">
      <c r="B91" s="482"/>
      <c r="C91" s="485" t="s">
        <v>8</v>
      </c>
      <c r="D91" s="516">
        <v>242500</v>
      </c>
      <c r="E91" s="516">
        <v>324041</v>
      </c>
      <c r="F91" s="516"/>
      <c r="G91" s="516">
        <v>2160273</v>
      </c>
      <c r="H91" s="516">
        <f>SUM(D91:G91)</f>
        <v>2726814</v>
      </c>
      <c r="I91" s="514">
        <f>SUM(D91)</f>
        <v>242500</v>
      </c>
      <c r="J91" s="514">
        <f>SUM(E91)</f>
        <v>324041</v>
      </c>
      <c r="K91" s="514">
        <f>SUM(F91)</f>
        <v>0</v>
      </c>
      <c r="L91" s="514">
        <f>SUM(G91)</f>
        <v>2160273</v>
      </c>
      <c r="M91" s="492">
        <f>SUM(I91:L91)</f>
        <v>2726814</v>
      </c>
    </row>
    <row r="92" spans="2:14" x14ac:dyDescent="0.25">
      <c r="B92" s="499"/>
      <c r="C92" s="491" t="s">
        <v>9</v>
      </c>
      <c r="D92" s="516">
        <v>315000</v>
      </c>
      <c r="E92" s="516">
        <v>0</v>
      </c>
      <c r="F92" s="516"/>
      <c r="G92" s="516">
        <v>0</v>
      </c>
      <c r="H92" s="516">
        <f t="shared" ref="H92:H101" si="41">SUM(D92:G92)</f>
        <v>315000</v>
      </c>
      <c r="I92" s="514">
        <f t="shared" ref="I92:L101" si="42">SUM(D92)</f>
        <v>315000</v>
      </c>
      <c r="J92" s="514">
        <f t="shared" si="42"/>
        <v>0</v>
      </c>
      <c r="K92" s="514">
        <f t="shared" si="42"/>
        <v>0</v>
      </c>
      <c r="L92" s="514">
        <f t="shared" si="42"/>
        <v>0</v>
      </c>
      <c r="M92" s="492">
        <f t="shared" ref="M92:M101" si="43">SUM(I92:L92)</f>
        <v>315000</v>
      </c>
    </row>
    <row r="93" spans="2:14" x14ac:dyDescent="0.25">
      <c r="B93" s="499"/>
      <c r="C93" s="491" t="s">
        <v>10</v>
      </c>
      <c r="D93" s="516">
        <v>237500</v>
      </c>
      <c r="E93" s="516">
        <v>604761</v>
      </c>
      <c r="F93" s="516">
        <v>450000</v>
      </c>
      <c r="G93" s="516">
        <v>4031742</v>
      </c>
      <c r="H93" s="516">
        <f t="shared" si="41"/>
        <v>5324003</v>
      </c>
      <c r="I93" s="514">
        <f t="shared" si="42"/>
        <v>237500</v>
      </c>
      <c r="J93" s="514">
        <f t="shared" si="42"/>
        <v>604761</v>
      </c>
      <c r="K93" s="514">
        <f t="shared" si="42"/>
        <v>450000</v>
      </c>
      <c r="L93" s="514">
        <f t="shared" si="42"/>
        <v>4031742</v>
      </c>
      <c r="M93" s="492">
        <f t="shared" si="43"/>
        <v>5324003</v>
      </c>
    </row>
    <row r="94" spans="2:14" x14ac:dyDescent="0.25">
      <c r="B94" s="499"/>
      <c r="C94" s="491" t="s">
        <v>11</v>
      </c>
      <c r="D94" s="516">
        <v>237500</v>
      </c>
      <c r="E94" s="516">
        <v>0</v>
      </c>
      <c r="F94" s="516">
        <v>0</v>
      </c>
      <c r="G94" s="516">
        <v>0</v>
      </c>
      <c r="H94" s="516">
        <f t="shared" si="41"/>
        <v>237500</v>
      </c>
      <c r="I94" s="514">
        <f t="shared" si="42"/>
        <v>237500</v>
      </c>
      <c r="J94" s="514">
        <f t="shared" si="42"/>
        <v>0</v>
      </c>
      <c r="K94" s="514">
        <f t="shared" si="42"/>
        <v>0</v>
      </c>
      <c r="L94" s="514">
        <f t="shared" si="42"/>
        <v>0</v>
      </c>
      <c r="M94" s="492">
        <f t="shared" si="43"/>
        <v>237500</v>
      </c>
    </row>
    <row r="95" spans="2:14" x14ac:dyDescent="0.25">
      <c r="B95" s="499"/>
      <c r="C95" s="491" t="s">
        <v>12</v>
      </c>
      <c r="D95" s="516">
        <v>237500</v>
      </c>
      <c r="E95" s="516"/>
      <c r="F95" s="516"/>
      <c r="G95" s="516"/>
      <c r="H95" s="516">
        <f t="shared" si="41"/>
        <v>237500</v>
      </c>
      <c r="I95" s="514">
        <f t="shared" si="42"/>
        <v>237500</v>
      </c>
      <c r="J95" s="514">
        <f t="shared" si="42"/>
        <v>0</v>
      </c>
      <c r="K95" s="514">
        <f t="shared" si="42"/>
        <v>0</v>
      </c>
      <c r="L95" s="514">
        <f t="shared" si="42"/>
        <v>0</v>
      </c>
      <c r="M95" s="492">
        <f t="shared" si="43"/>
        <v>237500</v>
      </c>
    </row>
    <row r="96" spans="2:14" x14ac:dyDescent="0.25">
      <c r="B96" s="499"/>
      <c r="C96" s="494" t="s">
        <v>13</v>
      </c>
      <c r="D96" s="514">
        <v>0</v>
      </c>
      <c r="E96" s="514">
        <v>0</v>
      </c>
      <c r="F96" s="514">
        <v>0</v>
      </c>
      <c r="G96" s="514">
        <v>0</v>
      </c>
      <c r="H96" s="516">
        <f t="shared" si="41"/>
        <v>0</v>
      </c>
      <c r="I96" s="514">
        <f t="shared" si="42"/>
        <v>0</v>
      </c>
      <c r="J96" s="514">
        <f t="shared" si="42"/>
        <v>0</v>
      </c>
      <c r="K96" s="514">
        <f t="shared" si="42"/>
        <v>0</v>
      </c>
      <c r="L96" s="514">
        <f t="shared" si="42"/>
        <v>0</v>
      </c>
      <c r="M96" s="492">
        <f t="shared" si="43"/>
        <v>0</v>
      </c>
    </row>
    <row r="97" spans="2:13" x14ac:dyDescent="0.25">
      <c r="B97" s="499"/>
      <c r="C97" s="494" t="s">
        <v>14</v>
      </c>
      <c r="D97" s="514">
        <v>0</v>
      </c>
      <c r="E97" s="514">
        <v>0</v>
      </c>
      <c r="F97" s="514">
        <v>0</v>
      </c>
      <c r="G97" s="514">
        <v>0</v>
      </c>
      <c r="H97" s="514">
        <f t="shared" si="41"/>
        <v>0</v>
      </c>
      <c r="I97" s="514">
        <f t="shared" si="42"/>
        <v>0</v>
      </c>
      <c r="J97" s="514">
        <f t="shared" si="42"/>
        <v>0</v>
      </c>
      <c r="K97" s="514">
        <f t="shared" si="42"/>
        <v>0</v>
      </c>
      <c r="L97" s="514">
        <f t="shared" si="42"/>
        <v>0</v>
      </c>
      <c r="M97" s="492">
        <f t="shared" si="43"/>
        <v>0</v>
      </c>
    </row>
    <row r="98" spans="2:13" x14ac:dyDescent="0.25">
      <c r="B98" s="499"/>
      <c r="C98" s="494" t="s">
        <v>15</v>
      </c>
      <c r="D98" s="514">
        <v>0</v>
      </c>
      <c r="E98" s="514">
        <v>0</v>
      </c>
      <c r="F98" s="514">
        <v>0</v>
      </c>
      <c r="G98" s="514">
        <v>0</v>
      </c>
      <c r="H98" s="514">
        <f t="shared" si="41"/>
        <v>0</v>
      </c>
      <c r="I98" s="514">
        <f t="shared" si="42"/>
        <v>0</v>
      </c>
      <c r="J98" s="514">
        <f t="shared" si="42"/>
        <v>0</v>
      </c>
      <c r="K98" s="514">
        <f t="shared" si="42"/>
        <v>0</v>
      </c>
      <c r="L98" s="514">
        <f t="shared" si="42"/>
        <v>0</v>
      </c>
      <c r="M98" s="492">
        <f t="shared" si="43"/>
        <v>0</v>
      </c>
    </row>
    <row r="99" spans="2:13" x14ac:dyDescent="0.25">
      <c r="B99" s="499"/>
      <c r="C99" s="494" t="s">
        <v>16</v>
      </c>
      <c r="D99" s="514">
        <v>0</v>
      </c>
      <c r="E99" s="514">
        <v>0</v>
      </c>
      <c r="F99" s="514">
        <v>0</v>
      </c>
      <c r="G99" s="514">
        <v>0</v>
      </c>
      <c r="H99" s="514">
        <f t="shared" si="41"/>
        <v>0</v>
      </c>
      <c r="I99" s="514">
        <f t="shared" si="42"/>
        <v>0</v>
      </c>
      <c r="J99" s="514">
        <f t="shared" si="42"/>
        <v>0</v>
      </c>
      <c r="K99" s="514">
        <f t="shared" si="42"/>
        <v>0</v>
      </c>
      <c r="L99" s="514">
        <f t="shared" si="42"/>
        <v>0</v>
      </c>
      <c r="M99" s="492">
        <f t="shared" si="43"/>
        <v>0</v>
      </c>
    </row>
    <row r="100" spans="2:13" x14ac:dyDescent="0.25">
      <c r="B100" s="499"/>
      <c r="C100" s="494" t="s">
        <v>17</v>
      </c>
      <c r="D100" s="514">
        <v>0</v>
      </c>
      <c r="E100" s="514">
        <v>0</v>
      </c>
      <c r="F100" s="514">
        <v>0</v>
      </c>
      <c r="G100" s="514">
        <v>0</v>
      </c>
      <c r="H100" s="514">
        <f t="shared" si="41"/>
        <v>0</v>
      </c>
      <c r="I100" s="514">
        <f t="shared" si="42"/>
        <v>0</v>
      </c>
      <c r="J100" s="514">
        <f t="shared" si="42"/>
        <v>0</v>
      </c>
      <c r="K100" s="514">
        <f t="shared" si="42"/>
        <v>0</v>
      </c>
      <c r="L100" s="514">
        <f t="shared" si="42"/>
        <v>0</v>
      </c>
      <c r="M100" s="492">
        <f t="shared" si="43"/>
        <v>0</v>
      </c>
    </row>
    <row r="101" spans="2:13" ht="15.75" thickBot="1" x14ac:dyDescent="0.3">
      <c r="B101" s="499"/>
      <c r="C101" s="496" t="s">
        <v>18</v>
      </c>
      <c r="D101" s="517">
        <v>0</v>
      </c>
      <c r="E101" s="517">
        <v>0</v>
      </c>
      <c r="F101" s="517">
        <v>0</v>
      </c>
      <c r="G101" s="517">
        <v>0</v>
      </c>
      <c r="H101" s="517">
        <f t="shared" si="41"/>
        <v>0</v>
      </c>
      <c r="I101" s="514">
        <f t="shared" si="42"/>
        <v>0</v>
      </c>
      <c r="J101" s="514">
        <f t="shared" si="42"/>
        <v>0</v>
      </c>
      <c r="K101" s="514">
        <f t="shared" si="42"/>
        <v>0</v>
      </c>
      <c r="L101" s="514">
        <f t="shared" si="42"/>
        <v>0</v>
      </c>
      <c r="M101" s="492">
        <f t="shared" si="43"/>
        <v>0</v>
      </c>
    </row>
    <row r="102" spans="2:13" ht="15.75" thickBot="1" x14ac:dyDescent="0.3">
      <c r="B102" s="508"/>
      <c r="C102" s="509"/>
      <c r="D102" s="528"/>
      <c r="E102" s="528"/>
      <c r="F102" s="528"/>
      <c r="G102" s="528"/>
      <c r="H102" s="510"/>
      <c r="I102" s="528"/>
      <c r="J102" s="528"/>
      <c r="K102" s="528"/>
      <c r="L102" s="528"/>
      <c r="M102" s="510"/>
    </row>
    <row r="103" spans="2:13" ht="15.75" thickBot="1" x14ac:dyDescent="0.3">
      <c r="B103" s="479">
        <v>8</v>
      </c>
      <c r="C103" s="526" t="s">
        <v>124</v>
      </c>
      <c r="D103" s="520">
        <f>SUM(D104:D115)</f>
        <v>2937000</v>
      </c>
      <c r="E103" s="520">
        <f t="shared" ref="E103:H103" si="44">SUM(E104:E115)</f>
        <v>2031493</v>
      </c>
      <c r="F103" s="520">
        <f t="shared" si="44"/>
        <v>0</v>
      </c>
      <c r="G103" s="520">
        <f t="shared" si="44"/>
        <v>14554710</v>
      </c>
      <c r="H103" s="520">
        <f t="shared" si="44"/>
        <v>19523203</v>
      </c>
      <c r="I103" s="520">
        <f>SUM(I104:I115)</f>
        <v>2937000</v>
      </c>
      <c r="J103" s="520">
        <f t="shared" ref="J103:M103" si="45">SUM(J104:J115)</f>
        <v>2031493</v>
      </c>
      <c r="K103" s="520">
        <f t="shared" si="45"/>
        <v>0</v>
      </c>
      <c r="L103" s="520">
        <f t="shared" si="45"/>
        <v>14554710</v>
      </c>
      <c r="M103" s="520">
        <f t="shared" si="45"/>
        <v>19523203</v>
      </c>
    </row>
    <row r="104" spans="2:13" x14ac:dyDescent="0.25">
      <c r="B104" s="482"/>
      <c r="C104" s="540" t="s">
        <v>7</v>
      </c>
      <c r="D104" s="541">
        <v>509500</v>
      </c>
      <c r="E104" s="541">
        <v>119568</v>
      </c>
      <c r="F104" s="541">
        <v>0</v>
      </c>
      <c r="G104" s="541">
        <v>934078</v>
      </c>
      <c r="H104" s="541">
        <f>SUM(D104:G104)</f>
        <v>1563146</v>
      </c>
      <c r="I104" s="531">
        <f>SUM(D104)</f>
        <v>509500</v>
      </c>
      <c r="J104" s="531">
        <f>SUM(E104)</f>
        <v>119568</v>
      </c>
      <c r="K104" s="531">
        <f>SUM(F104)</f>
        <v>0</v>
      </c>
      <c r="L104" s="531">
        <f>SUM(G104)</f>
        <v>934078</v>
      </c>
      <c r="M104" s="531">
        <f>SUM(H104)</f>
        <v>1563146</v>
      </c>
    </row>
    <row r="105" spans="2:13" x14ac:dyDescent="0.25">
      <c r="B105" s="482"/>
      <c r="C105" s="485" t="s">
        <v>8</v>
      </c>
      <c r="D105" s="541">
        <v>509500</v>
      </c>
      <c r="E105" s="501">
        <v>837512</v>
      </c>
      <c r="F105" s="501">
        <v>0</v>
      </c>
      <c r="G105" s="488">
        <v>5842446</v>
      </c>
      <c r="H105" s="488">
        <f>SUM(D105:G105)</f>
        <v>7189458</v>
      </c>
      <c r="I105" s="514">
        <f t="shared" ref="I105:I115" si="46">SUM(D105)</f>
        <v>509500</v>
      </c>
      <c r="J105" s="514">
        <f t="shared" ref="J105:M115" si="47">SUM(E105)</f>
        <v>837512</v>
      </c>
      <c r="K105" s="514">
        <f t="shared" si="47"/>
        <v>0</v>
      </c>
      <c r="L105" s="514">
        <f t="shared" si="47"/>
        <v>5842446</v>
      </c>
      <c r="M105" s="514">
        <f t="shared" si="47"/>
        <v>7189458</v>
      </c>
    </row>
    <row r="106" spans="2:13" x14ac:dyDescent="0.25">
      <c r="B106" s="499"/>
      <c r="C106" s="491" t="s">
        <v>9</v>
      </c>
      <c r="D106" s="541">
        <v>509500</v>
      </c>
      <c r="E106" s="527">
        <v>198805</v>
      </c>
      <c r="F106" s="527">
        <v>0</v>
      </c>
      <c r="G106" s="527">
        <v>1432637</v>
      </c>
      <c r="H106" s="493">
        <f t="shared" ref="H106:H115" si="48">SUM(D106:G106)</f>
        <v>2140942</v>
      </c>
      <c r="I106" s="514">
        <f t="shared" si="46"/>
        <v>509500</v>
      </c>
      <c r="J106" s="514">
        <f t="shared" si="47"/>
        <v>198805</v>
      </c>
      <c r="K106" s="514">
        <f t="shared" si="47"/>
        <v>0</v>
      </c>
      <c r="L106" s="514">
        <f t="shared" si="47"/>
        <v>1432637</v>
      </c>
      <c r="M106" s="514">
        <f t="shared" si="47"/>
        <v>2140942</v>
      </c>
    </row>
    <row r="107" spans="2:13" x14ac:dyDescent="0.25">
      <c r="B107" s="499"/>
      <c r="C107" s="491" t="s">
        <v>10</v>
      </c>
      <c r="D107" s="527">
        <v>477500</v>
      </c>
      <c r="E107" s="527">
        <v>468711</v>
      </c>
      <c r="F107" s="527">
        <v>0</v>
      </c>
      <c r="G107" s="527">
        <v>3417183</v>
      </c>
      <c r="H107" s="493">
        <f t="shared" si="48"/>
        <v>4363394</v>
      </c>
      <c r="I107" s="514">
        <f t="shared" si="46"/>
        <v>477500</v>
      </c>
      <c r="J107" s="514">
        <f t="shared" si="47"/>
        <v>468711</v>
      </c>
      <c r="K107" s="514">
        <f t="shared" si="47"/>
        <v>0</v>
      </c>
      <c r="L107" s="514">
        <f t="shared" si="47"/>
        <v>3417183</v>
      </c>
      <c r="M107" s="514">
        <f t="shared" si="47"/>
        <v>4363394</v>
      </c>
    </row>
    <row r="108" spans="2:13" x14ac:dyDescent="0.25">
      <c r="B108" s="499"/>
      <c r="C108" s="491" t="s">
        <v>11</v>
      </c>
      <c r="D108" s="527">
        <v>465500</v>
      </c>
      <c r="E108" s="527">
        <v>406897</v>
      </c>
      <c r="F108" s="527">
        <v>0</v>
      </c>
      <c r="G108" s="527">
        <v>2824093</v>
      </c>
      <c r="H108" s="493">
        <f>SUM(D108:G108)</f>
        <v>3696490</v>
      </c>
      <c r="I108" s="514">
        <f t="shared" si="46"/>
        <v>465500</v>
      </c>
      <c r="J108" s="514">
        <f t="shared" si="47"/>
        <v>406897</v>
      </c>
      <c r="K108" s="514">
        <f t="shared" si="47"/>
        <v>0</v>
      </c>
      <c r="L108" s="514">
        <f t="shared" si="47"/>
        <v>2824093</v>
      </c>
      <c r="M108" s="514">
        <f t="shared" si="47"/>
        <v>3696490</v>
      </c>
    </row>
    <row r="109" spans="2:13" x14ac:dyDescent="0.25">
      <c r="B109" s="499"/>
      <c r="C109" s="491" t="s">
        <v>12</v>
      </c>
      <c r="D109" s="514">
        <v>465500</v>
      </c>
      <c r="E109" s="514">
        <v>0</v>
      </c>
      <c r="F109" s="514">
        <v>0</v>
      </c>
      <c r="G109" s="514">
        <v>104273</v>
      </c>
      <c r="H109" s="492">
        <f t="shared" si="48"/>
        <v>569773</v>
      </c>
      <c r="I109" s="514">
        <f t="shared" si="46"/>
        <v>465500</v>
      </c>
      <c r="J109" s="514">
        <f t="shared" si="47"/>
        <v>0</v>
      </c>
      <c r="K109" s="514">
        <f t="shared" si="47"/>
        <v>0</v>
      </c>
      <c r="L109" s="514">
        <f t="shared" si="47"/>
        <v>104273</v>
      </c>
      <c r="M109" s="514">
        <f t="shared" si="47"/>
        <v>569773</v>
      </c>
    </row>
    <row r="110" spans="2:13" x14ac:dyDescent="0.25">
      <c r="B110" s="482"/>
      <c r="C110" s="491" t="s">
        <v>13</v>
      </c>
      <c r="D110" s="514">
        <v>0</v>
      </c>
      <c r="E110" s="514">
        <v>0</v>
      </c>
      <c r="F110" s="514">
        <v>0</v>
      </c>
      <c r="G110" s="514">
        <v>0</v>
      </c>
      <c r="H110" s="492">
        <f t="shared" si="48"/>
        <v>0</v>
      </c>
      <c r="I110" s="514">
        <f t="shared" si="46"/>
        <v>0</v>
      </c>
      <c r="J110" s="514">
        <f t="shared" si="47"/>
        <v>0</v>
      </c>
      <c r="K110" s="514">
        <f t="shared" si="47"/>
        <v>0</v>
      </c>
      <c r="L110" s="514">
        <f t="shared" si="47"/>
        <v>0</v>
      </c>
      <c r="M110" s="514">
        <f t="shared" si="47"/>
        <v>0</v>
      </c>
    </row>
    <row r="111" spans="2:13" x14ac:dyDescent="0.25">
      <c r="B111" s="482"/>
      <c r="C111" s="491" t="s">
        <v>14</v>
      </c>
      <c r="D111" s="514">
        <v>0</v>
      </c>
      <c r="E111" s="514">
        <v>0</v>
      </c>
      <c r="F111" s="514">
        <v>0</v>
      </c>
      <c r="G111" s="514">
        <v>0</v>
      </c>
      <c r="H111" s="492">
        <f t="shared" si="48"/>
        <v>0</v>
      </c>
      <c r="I111" s="523">
        <f t="shared" si="46"/>
        <v>0</v>
      </c>
      <c r="J111" s="523">
        <f t="shared" si="47"/>
        <v>0</v>
      </c>
      <c r="K111" s="523">
        <f t="shared" si="47"/>
        <v>0</v>
      </c>
      <c r="L111" s="523">
        <f t="shared" si="47"/>
        <v>0</v>
      </c>
      <c r="M111" s="523">
        <f t="shared" si="47"/>
        <v>0</v>
      </c>
    </row>
    <row r="112" spans="2:13" x14ac:dyDescent="0.25">
      <c r="B112" s="482"/>
      <c r="C112" s="491" t="s">
        <v>15</v>
      </c>
      <c r="D112" s="514">
        <v>0</v>
      </c>
      <c r="E112" s="514">
        <v>0</v>
      </c>
      <c r="F112" s="514">
        <v>0</v>
      </c>
      <c r="G112" s="514">
        <v>0</v>
      </c>
      <c r="H112" s="492">
        <f t="shared" si="48"/>
        <v>0</v>
      </c>
      <c r="I112" s="523">
        <f t="shared" si="46"/>
        <v>0</v>
      </c>
      <c r="J112" s="523">
        <f t="shared" si="47"/>
        <v>0</v>
      </c>
      <c r="K112" s="523">
        <f t="shared" si="47"/>
        <v>0</v>
      </c>
      <c r="L112" s="523">
        <f t="shared" si="47"/>
        <v>0</v>
      </c>
      <c r="M112" s="523">
        <f t="shared" si="47"/>
        <v>0</v>
      </c>
    </row>
    <row r="113" spans="2:14" x14ac:dyDescent="0.25">
      <c r="B113" s="482"/>
      <c r="C113" s="491" t="s">
        <v>16</v>
      </c>
      <c r="D113" s="514">
        <v>0</v>
      </c>
      <c r="E113" s="514">
        <v>0</v>
      </c>
      <c r="F113" s="514">
        <v>0</v>
      </c>
      <c r="G113" s="514">
        <v>0</v>
      </c>
      <c r="H113" s="492">
        <f t="shared" si="48"/>
        <v>0</v>
      </c>
      <c r="I113" s="523">
        <f t="shared" si="46"/>
        <v>0</v>
      </c>
      <c r="J113" s="523">
        <f t="shared" si="47"/>
        <v>0</v>
      </c>
      <c r="K113" s="523">
        <f t="shared" si="47"/>
        <v>0</v>
      </c>
      <c r="L113" s="523">
        <f t="shared" si="47"/>
        <v>0</v>
      </c>
      <c r="M113" s="523">
        <f t="shared" si="47"/>
        <v>0</v>
      </c>
    </row>
    <row r="114" spans="2:14" x14ac:dyDescent="0.25">
      <c r="B114" s="482"/>
      <c r="C114" s="491" t="s">
        <v>17</v>
      </c>
      <c r="D114" s="514">
        <v>0</v>
      </c>
      <c r="E114" s="514">
        <v>0</v>
      </c>
      <c r="F114" s="514">
        <v>0</v>
      </c>
      <c r="G114" s="514">
        <v>0</v>
      </c>
      <c r="H114" s="492">
        <f t="shared" si="48"/>
        <v>0</v>
      </c>
      <c r="I114" s="523">
        <f t="shared" si="46"/>
        <v>0</v>
      </c>
      <c r="J114" s="523">
        <f t="shared" si="47"/>
        <v>0</v>
      </c>
      <c r="K114" s="523">
        <f t="shared" si="47"/>
        <v>0</v>
      </c>
      <c r="L114" s="523">
        <f t="shared" si="47"/>
        <v>0</v>
      </c>
      <c r="M114" s="523">
        <f t="shared" si="47"/>
        <v>0</v>
      </c>
    </row>
    <row r="115" spans="2:14" ht="15.75" thickBot="1" x14ac:dyDescent="0.3">
      <c r="B115" s="482"/>
      <c r="C115" s="496" t="s">
        <v>18</v>
      </c>
      <c r="D115" s="517">
        <v>0</v>
      </c>
      <c r="E115" s="517">
        <v>0</v>
      </c>
      <c r="F115" s="517">
        <v>0</v>
      </c>
      <c r="G115" s="517"/>
      <c r="H115" s="497">
        <f t="shared" si="48"/>
        <v>0</v>
      </c>
      <c r="I115" s="541">
        <f t="shared" si="46"/>
        <v>0</v>
      </c>
      <c r="J115" s="541">
        <f t="shared" si="47"/>
        <v>0</v>
      </c>
      <c r="K115" s="541">
        <f t="shared" si="47"/>
        <v>0</v>
      </c>
      <c r="L115" s="541">
        <f t="shared" si="47"/>
        <v>0</v>
      </c>
      <c r="M115" s="541">
        <f t="shared" si="47"/>
        <v>0</v>
      </c>
    </row>
    <row r="116" spans="2:14" ht="15.75" thickBot="1" x14ac:dyDescent="0.3">
      <c r="B116" s="482"/>
      <c r="C116" s="500"/>
      <c r="D116" s="501"/>
      <c r="E116" s="501"/>
      <c r="F116" s="501"/>
      <c r="G116" s="501"/>
      <c r="H116" s="488"/>
      <c r="I116" s="533"/>
      <c r="J116" s="533"/>
      <c r="K116" s="533"/>
      <c r="L116" s="533"/>
      <c r="M116" s="534"/>
      <c r="N116" s="478"/>
    </row>
    <row r="117" spans="2:14" ht="15.75" thickBot="1" x14ac:dyDescent="0.3">
      <c r="B117" s="479">
        <v>9</v>
      </c>
      <c r="C117" s="526" t="s">
        <v>125</v>
      </c>
      <c r="D117" s="520">
        <f t="shared" ref="D117:M117" si="49">SUM(D118:D128)</f>
        <v>6750000</v>
      </c>
      <c r="E117" s="520">
        <f t="shared" si="49"/>
        <v>1753886</v>
      </c>
      <c r="F117" s="520">
        <f t="shared" si="49"/>
        <v>0</v>
      </c>
      <c r="G117" s="520">
        <f t="shared" si="49"/>
        <v>11456934</v>
      </c>
      <c r="H117" s="520">
        <f t="shared" si="49"/>
        <v>19960820</v>
      </c>
      <c r="I117" s="520">
        <f t="shared" si="49"/>
        <v>6750000</v>
      </c>
      <c r="J117" s="520">
        <f t="shared" si="49"/>
        <v>1753886</v>
      </c>
      <c r="K117" s="520">
        <f t="shared" si="49"/>
        <v>0</v>
      </c>
      <c r="L117" s="520">
        <f t="shared" si="49"/>
        <v>11456934</v>
      </c>
      <c r="M117" s="520">
        <f t="shared" si="49"/>
        <v>19960820</v>
      </c>
    </row>
    <row r="118" spans="2:14" x14ac:dyDescent="0.25">
      <c r="B118" s="482"/>
      <c r="C118" s="485" t="s">
        <v>8</v>
      </c>
      <c r="D118" s="532">
        <v>2118000</v>
      </c>
      <c r="E118" s="542">
        <v>340748</v>
      </c>
      <c r="F118" s="543"/>
      <c r="G118" s="532">
        <v>2439281</v>
      </c>
      <c r="H118" s="532">
        <f>SUM(D118:G118)</f>
        <v>4898029</v>
      </c>
      <c r="I118" s="532">
        <f>SUM(D118)</f>
        <v>2118000</v>
      </c>
      <c r="J118" s="532">
        <f>SUM(E118)</f>
        <v>340748</v>
      </c>
      <c r="K118" s="544">
        <v>0</v>
      </c>
      <c r="L118" s="488">
        <f>SUM(G118)</f>
        <v>2439281</v>
      </c>
      <c r="M118" s="488">
        <f>SUM(I118:L118)</f>
        <v>4898029</v>
      </c>
    </row>
    <row r="119" spans="2:14" x14ac:dyDescent="0.25">
      <c r="B119" s="499"/>
      <c r="C119" s="491" t="s">
        <v>9</v>
      </c>
      <c r="D119" s="492">
        <v>1873500</v>
      </c>
      <c r="E119" s="545">
        <v>254573</v>
      </c>
      <c r="F119" s="515"/>
      <c r="G119" s="492">
        <v>1616427</v>
      </c>
      <c r="H119" s="492">
        <f>SUM(D119:G119)</f>
        <v>3744500</v>
      </c>
      <c r="I119" s="492">
        <f t="shared" ref="I119:I122" si="50">SUM(D119)</f>
        <v>1873500</v>
      </c>
      <c r="J119" s="492">
        <f t="shared" ref="J119:J122" si="51">SUM(E119)</f>
        <v>254573</v>
      </c>
      <c r="K119" s="514">
        <v>0</v>
      </c>
      <c r="L119" s="488">
        <f t="shared" ref="L119:L122" si="52">SUM(G119)</f>
        <v>1616427</v>
      </c>
      <c r="M119" s="492">
        <f t="shared" ref="M119:M128" si="53">SUM(I119:L119)</f>
        <v>3744500</v>
      </c>
    </row>
    <row r="120" spans="2:14" x14ac:dyDescent="0.25">
      <c r="B120" s="499"/>
      <c r="C120" s="491" t="s">
        <v>10</v>
      </c>
      <c r="D120" s="492">
        <v>1983500</v>
      </c>
      <c r="E120" s="545">
        <v>550438</v>
      </c>
      <c r="F120" s="515"/>
      <c r="G120" s="492">
        <v>3600590</v>
      </c>
      <c r="H120" s="492">
        <f>SUM(D120:G120)</f>
        <v>6134528</v>
      </c>
      <c r="I120" s="492">
        <f t="shared" si="50"/>
        <v>1983500</v>
      </c>
      <c r="J120" s="492">
        <f t="shared" si="51"/>
        <v>550438</v>
      </c>
      <c r="K120" s="514">
        <v>0</v>
      </c>
      <c r="L120" s="488">
        <f t="shared" si="52"/>
        <v>3600590</v>
      </c>
      <c r="M120" s="492">
        <f t="shared" si="53"/>
        <v>6134528</v>
      </c>
    </row>
    <row r="121" spans="2:14" x14ac:dyDescent="0.25">
      <c r="B121" s="499"/>
      <c r="C121" s="491" t="s">
        <v>11</v>
      </c>
      <c r="D121" s="514">
        <v>397500</v>
      </c>
      <c r="E121" s="545">
        <v>329734</v>
      </c>
      <c r="F121" s="515"/>
      <c r="G121" s="514">
        <v>2137227</v>
      </c>
      <c r="H121" s="492">
        <f>SUM(D121:G121)</f>
        <v>2864461</v>
      </c>
      <c r="I121" s="492">
        <f t="shared" si="50"/>
        <v>397500</v>
      </c>
      <c r="J121" s="492">
        <f t="shared" si="51"/>
        <v>329734</v>
      </c>
      <c r="K121" s="514">
        <v>0</v>
      </c>
      <c r="L121" s="488">
        <f t="shared" si="52"/>
        <v>2137227</v>
      </c>
      <c r="M121" s="492">
        <f t="shared" si="53"/>
        <v>2864461</v>
      </c>
    </row>
    <row r="122" spans="2:14" x14ac:dyDescent="0.25">
      <c r="B122" s="499"/>
      <c r="C122" s="491" t="s">
        <v>12</v>
      </c>
      <c r="D122" s="514">
        <v>377500</v>
      </c>
      <c r="E122" s="545">
        <v>278393</v>
      </c>
      <c r="F122" s="515"/>
      <c r="G122" s="514">
        <v>1663409</v>
      </c>
      <c r="H122" s="492">
        <f>SUM(D122:G122)</f>
        <v>2319302</v>
      </c>
      <c r="I122" s="492">
        <f t="shared" si="50"/>
        <v>377500</v>
      </c>
      <c r="J122" s="492">
        <f t="shared" si="51"/>
        <v>278393</v>
      </c>
      <c r="K122" s="514">
        <v>0</v>
      </c>
      <c r="L122" s="488">
        <f t="shared" si="52"/>
        <v>1663409</v>
      </c>
      <c r="M122" s="492">
        <f t="shared" si="53"/>
        <v>2319302</v>
      </c>
    </row>
    <row r="123" spans="2:14" x14ac:dyDescent="0.25">
      <c r="B123" s="482"/>
      <c r="C123" s="491" t="s">
        <v>13</v>
      </c>
      <c r="D123" s="514">
        <v>0</v>
      </c>
      <c r="E123" s="514">
        <v>0</v>
      </c>
      <c r="F123" s="514">
        <v>0</v>
      </c>
      <c r="G123" s="514">
        <v>0</v>
      </c>
      <c r="H123" s="492">
        <f t="shared" ref="H123:H128" si="54">SUM(D123:G123)</f>
        <v>0</v>
      </c>
      <c r="I123" s="514">
        <f t="shared" ref="I123:L128" si="55">SUM(D123)</f>
        <v>0</v>
      </c>
      <c r="J123" s="514">
        <f t="shared" si="55"/>
        <v>0</v>
      </c>
      <c r="K123" s="514">
        <f t="shared" si="55"/>
        <v>0</v>
      </c>
      <c r="L123" s="514">
        <f t="shared" si="55"/>
        <v>0</v>
      </c>
      <c r="M123" s="492">
        <f t="shared" si="53"/>
        <v>0</v>
      </c>
    </row>
    <row r="124" spans="2:14" x14ac:dyDescent="0.25">
      <c r="B124" s="482"/>
      <c r="C124" s="491" t="s">
        <v>14</v>
      </c>
      <c r="D124" s="514">
        <v>0</v>
      </c>
      <c r="E124" s="514">
        <v>0</v>
      </c>
      <c r="F124" s="514">
        <v>0</v>
      </c>
      <c r="G124" s="514">
        <v>0</v>
      </c>
      <c r="H124" s="492">
        <f t="shared" si="54"/>
        <v>0</v>
      </c>
      <c r="I124" s="514">
        <f t="shared" si="55"/>
        <v>0</v>
      </c>
      <c r="J124" s="514">
        <f t="shared" si="55"/>
        <v>0</v>
      </c>
      <c r="K124" s="514">
        <f t="shared" si="55"/>
        <v>0</v>
      </c>
      <c r="L124" s="514">
        <f t="shared" si="55"/>
        <v>0</v>
      </c>
      <c r="M124" s="492">
        <f t="shared" si="53"/>
        <v>0</v>
      </c>
    </row>
    <row r="125" spans="2:14" x14ac:dyDescent="0.25">
      <c r="B125" s="482"/>
      <c r="C125" s="491" t="s">
        <v>15</v>
      </c>
      <c r="D125" s="514">
        <v>0</v>
      </c>
      <c r="E125" s="514">
        <v>0</v>
      </c>
      <c r="F125" s="514">
        <v>0</v>
      </c>
      <c r="G125" s="514">
        <v>0</v>
      </c>
      <c r="H125" s="492">
        <f t="shared" si="54"/>
        <v>0</v>
      </c>
      <c r="I125" s="514">
        <f t="shared" si="55"/>
        <v>0</v>
      </c>
      <c r="J125" s="514">
        <f t="shared" si="55"/>
        <v>0</v>
      </c>
      <c r="K125" s="514">
        <f t="shared" si="55"/>
        <v>0</v>
      </c>
      <c r="L125" s="514">
        <f t="shared" si="55"/>
        <v>0</v>
      </c>
      <c r="M125" s="492">
        <f t="shared" si="53"/>
        <v>0</v>
      </c>
    </row>
    <row r="126" spans="2:14" x14ac:dyDescent="0.25">
      <c r="B126" s="482"/>
      <c r="C126" s="491" t="s">
        <v>16</v>
      </c>
      <c r="D126" s="514">
        <v>0</v>
      </c>
      <c r="E126" s="514">
        <v>0</v>
      </c>
      <c r="F126" s="514">
        <v>0</v>
      </c>
      <c r="G126" s="514">
        <v>0</v>
      </c>
      <c r="H126" s="492">
        <f t="shared" si="54"/>
        <v>0</v>
      </c>
      <c r="I126" s="514">
        <f t="shared" si="55"/>
        <v>0</v>
      </c>
      <c r="J126" s="514">
        <f t="shared" si="55"/>
        <v>0</v>
      </c>
      <c r="K126" s="514">
        <f t="shared" si="55"/>
        <v>0</v>
      </c>
      <c r="L126" s="514">
        <f t="shared" si="55"/>
        <v>0</v>
      </c>
      <c r="M126" s="492">
        <f t="shared" si="53"/>
        <v>0</v>
      </c>
    </row>
    <row r="127" spans="2:14" x14ac:dyDescent="0.25">
      <c r="B127" s="482"/>
      <c r="C127" s="491" t="s">
        <v>17</v>
      </c>
      <c r="D127" s="514">
        <v>0</v>
      </c>
      <c r="E127" s="514">
        <v>0</v>
      </c>
      <c r="F127" s="514">
        <v>0</v>
      </c>
      <c r="G127" s="514">
        <v>0</v>
      </c>
      <c r="H127" s="492">
        <f t="shared" si="54"/>
        <v>0</v>
      </c>
      <c r="I127" s="514">
        <f t="shared" si="55"/>
        <v>0</v>
      </c>
      <c r="J127" s="514">
        <f t="shared" si="55"/>
        <v>0</v>
      </c>
      <c r="K127" s="514">
        <f t="shared" si="55"/>
        <v>0</v>
      </c>
      <c r="L127" s="514">
        <f t="shared" si="55"/>
        <v>0</v>
      </c>
      <c r="M127" s="492">
        <f t="shared" si="53"/>
        <v>0</v>
      </c>
    </row>
    <row r="128" spans="2:14" ht="15.75" thickBot="1" x14ac:dyDescent="0.3">
      <c r="B128" s="535"/>
      <c r="C128" s="496" t="s">
        <v>18</v>
      </c>
      <c r="D128" s="517">
        <v>0</v>
      </c>
      <c r="E128" s="517">
        <v>0</v>
      </c>
      <c r="F128" s="517">
        <v>0</v>
      </c>
      <c r="G128" s="517">
        <v>0</v>
      </c>
      <c r="H128" s="497">
        <f t="shared" si="54"/>
        <v>0</v>
      </c>
      <c r="I128" s="517">
        <f t="shared" si="55"/>
        <v>0</v>
      </c>
      <c r="J128" s="517">
        <f t="shared" si="55"/>
        <v>0</v>
      </c>
      <c r="K128" s="517">
        <f t="shared" si="55"/>
        <v>0</v>
      </c>
      <c r="L128" s="517">
        <f t="shared" si="55"/>
        <v>0</v>
      </c>
      <c r="M128" s="497">
        <f t="shared" si="53"/>
        <v>0</v>
      </c>
    </row>
    <row r="129" spans="2:14" ht="15.75" thickBot="1" x14ac:dyDescent="0.3">
      <c r="B129" s="546"/>
      <c r="C129" s="546" t="s">
        <v>21</v>
      </c>
      <c r="D129" s="503">
        <f t="shared" ref="D129:M129" si="56">SUM(D117,D103,D89,D76,D62,D49,D35,D22,D9)</f>
        <v>125304450</v>
      </c>
      <c r="E129" s="503">
        <f t="shared" si="56"/>
        <v>36937917</v>
      </c>
      <c r="F129" s="503">
        <f t="shared" si="56"/>
        <v>1927636</v>
      </c>
      <c r="G129" s="503">
        <f t="shared" si="56"/>
        <v>141094829</v>
      </c>
      <c r="H129" s="503">
        <f t="shared" si="56"/>
        <v>305264832</v>
      </c>
      <c r="I129" s="503">
        <f t="shared" si="56"/>
        <v>125071950</v>
      </c>
      <c r="J129" s="503">
        <f t="shared" si="56"/>
        <v>36472241</v>
      </c>
      <c r="K129" s="503">
        <f t="shared" si="56"/>
        <v>1927636</v>
      </c>
      <c r="L129" s="503">
        <f t="shared" si="56"/>
        <v>137990334</v>
      </c>
      <c r="M129" s="504">
        <f t="shared" si="56"/>
        <v>301462161</v>
      </c>
      <c r="N129" s="547"/>
    </row>
    <row r="130" spans="2:14" x14ac:dyDescent="0.25">
      <c r="B130" s="476"/>
      <c r="C130" s="713"/>
      <c r="D130" s="713"/>
      <c r="E130" s="713"/>
      <c r="F130" s="476"/>
      <c r="G130" s="476"/>
      <c r="H130" s="548"/>
      <c r="I130" s="476"/>
      <c r="J130" s="713" t="s">
        <v>126</v>
      </c>
      <c r="K130" s="713"/>
      <c r="L130" s="713"/>
      <c r="M130" s="549"/>
    </row>
    <row r="131" spans="2:14" x14ac:dyDescent="0.25">
      <c r="B131" s="476"/>
      <c r="C131" s="476"/>
      <c r="D131" s="476"/>
      <c r="E131" s="476"/>
      <c r="F131" s="476"/>
      <c r="G131" s="476"/>
      <c r="H131" s="476"/>
      <c r="I131" s="476"/>
      <c r="J131" s="713" t="s">
        <v>127</v>
      </c>
      <c r="K131" s="713"/>
      <c r="L131" s="713"/>
      <c r="M131" s="549"/>
    </row>
    <row r="132" spans="2:14" x14ac:dyDescent="0.25">
      <c r="B132" s="476"/>
      <c r="C132" s="476"/>
      <c r="D132" s="476"/>
      <c r="E132" s="476"/>
      <c r="F132" s="476"/>
      <c r="G132" s="476"/>
      <c r="H132" s="476"/>
      <c r="I132" s="476"/>
      <c r="J132" s="476"/>
      <c r="K132" s="476"/>
      <c r="L132" s="476"/>
      <c r="M132" s="548"/>
    </row>
    <row r="133" spans="2:14" x14ac:dyDescent="0.25">
      <c r="B133" s="476"/>
      <c r="C133" s="713"/>
      <c r="D133" s="713"/>
      <c r="E133" s="713"/>
      <c r="F133" s="476"/>
      <c r="G133" s="476"/>
      <c r="H133" s="476"/>
      <c r="I133" s="476"/>
      <c r="J133" s="549"/>
      <c r="K133" s="476"/>
      <c r="L133" s="476"/>
      <c r="M133" s="476"/>
    </row>
    <row r="134" spans="2:14" x14ac:dyDescent="0.25">
      <c r="B134" s="476"/>
      <c r="C134" s="713"/>
      <c r="D134" s="713"/>
      <c r="E134" s="713"/>
      <c r="F134" s="476"/>
      <c r="G134" s="476"/>
      <c r="H134" s="476"/>
      <c r="I134" s="476"/>
      <c r="J134" s="713" t="s">
        <v>36</v>
      </c>
      <c r="K134" s="713"/>
      <c r="L134" s="713"/>
      <c r="M134" s="549"/>
    </row>
    <row r="135" spans="2:14" x14ac:dyDescent="0.25">
      <c r="B135" s="476"/>
      <c r="C135" s="476"/>
      <c r="D135" s="550"/>
      <c r="E135" s="476"/>
      <c r="F135" s="476"/>
      <c r="G135" s="476"/>
      <c r="H135" s="476"/>
      <c r="I135" s="476"/>
      <c r="J135" s="713" t="s">
        <v>128</v>
      </c>
      <c r="K135" s="713"/>
      <c r="L135" s="713"/>
      <c r="M135" s="549"/>
    </row>
    <row r="136" spans="2:14" ht="16.5" x14ac:dyDescent="0.3">
      <c r="B136" s="21"/>
      <c r="C136" s="21"/>
      <c r="D136" s="30"/>
      <c r="E136" s="21"/>
      <c r="F136" s="21"/>
      <c r="G136" s="21"/>
      <c r="H136" s="21"/>
      <c r="I136" s="21"/>
      <c r="J136" s="21"/>
      <c r="K136" s="21"/>
      <c r="L136" s="21"/>
      <c r="M136" s="21"/>
    </row>
  </sheetData>
  <mergeCells count="23">
    <mergeCell ref="M1:N1"/>
    <mergeCell ref="C3:L3"/>
    <mergeCell ref="B6:B8"/>
    <mergeCell ref="C6:C8"/>
    <mergeCell ref="D6:H6"/>
    <mergeCell ref="I6:M6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J135:L135"/>
    <mergeCell ref="C130:E130"/>
    <mergeCell ref="J130:L130"/>
    <mergeCell ref="J131:L131"/>
    <mergeCell ref="C133:E133"/>
    <mergeCell ref="C134:E134"/>
    <mergeCell ref="J134:L134"/>
  </mergeCells>
  <pageMargins left="0.7" right="0.7" top="0.75" bottom="0.75" header="0.3" footer="0.3"/>
  <pageSetup paperSize="5" orientation="landscape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7"/>
  <sheetViews>
    <sheetView topLeftCell="B1" workbookViewId="0">
      <selection activeCell="E26" sqref="E26:F26"/>
    </sheetView>
  </sheetViews>
  <sheetFormatPr defaultRowHeight="15" x14ac:dyDescent="0.25"/>
  <cols>
    <col min="1" max="1" width="1.85546875" customWidth="1"/>
    <col min="2" max="2" width="4.5703125" customWidth="1"/>
    <col min="3" max="3" width="20.140625" customWidth="1"/>
    <col min="4" max="4" width="16.42578125" customWidth="1"/>
    <col min="5" max="5" width="15.85546875" customWidth="1"/>
    <col min="6" max="6" width="18.42578125" customWidth="1"/>
    <col min="7" max="7" width="14.28515625" customWidth="1"/>
    <col min="8" max="8" width="10.42578125" customWidth="1"/>
  </cols>
  <sheetData>
    <row r="2" spans="2:6" x14ac:dyDescent="0.25">
      <c r="B2" s="18"/>
      <c r="C2" s="18"/>
      <c r="D2" s="18"/>
      <c r="E2" s="18"/>
      <c r="F2" s="18" t="s">
        <v>197</v>
      </c>
    </row>
    <row r="3" spans="2:6" x14ac:dyDescent="0.25">
      <c r="B3" s="18"/>
      <c r="C3" s="18"/>
      <c r="D3" s="18"/>
      <c r="E3" s="18"/>
      <c r="F3" s="18"/>
    </row>
    <row r="4" spans="2:6" x14ac:dyDescent="0.25">
      <c r="B4" s="722" t="s">
        <v>1025</v>
      </c>
      <c r="C4" s="722"/>
      <c r="D4" s="722"/>
      <c r="E4" s="722"/>
      <c r="F4" s="722"/>
    </row>
    <row r="5" spans="2:6" x14ac:dyDescent="0.25">
      <c r="B5" s="722" t="s">
        <v>1026</v>
      </c>
      <c r="C5" s="722"/>
      <c r="D5" s="722"/>
      <c r="E5" s="722"/>
      <c r="F5" s="722"/>
    </row>
    <row r="6" spans="2:6" x14ac:dyDescent="0.25">
      <c r="B6" s="464"/>
      <c r="C6" s="464"/>
      <c r="D6" s="464"/>
      <c r="E6" s="464"/>
      <c r="F6" s="464"/>
    </row>
    <row r="7" spans="2:6" x14ac:dyDescent="0.25">
      <c r="B7" s="643" t="s">
        <v>2</v>
      </c>
      <c r="C7" s="459" t="s">
        <v>129</v>
      </c>
      <c r="D7" s="459" t="s">
        <v>0</v>
      </c>
      <c r="E7" s="723" t="s">
        <v>1138</v>
      </c>
      <c r="F7" s="724"/>
    </row>
    <row r="8" spans="2:6" ht="15.75" thickBot="1" x14ac:dyDescent="0.3">
      <c r="B8" s="644"/>
      <c r="C8" s="460" t="s">
        <v>130</v>
      </c>
      <c r="D8" s="460" t="s">
        <v>1137</v>
      </c>
      <c r="E8" s="460" t="s">
        <v>85</v>
      </c>
      <c r="F8" s="460" t="s">
        <v>1137</v>
      </c>
    </row>
    <row r="9" spans="2:6" x14ac:dyDescent="0.25">
      <c r="B9" s="46"/>
      <c r="C9" s="46"/>
      <c r="D9" s="46"/>
      <c r="E9" s="46"/>
      <c r="F9" s="61"/>
    </row>
    <row r="10" spans="2:6" x14ac:dyDescent="0.25">
      <c r="B10" s="13">
        <v>1</v>
      </c>
      <c r="C10" s="106" t="s">
        <v>92</v>
      </c>
      <c r="D10" s="34">
        <v>543042463</v>
      </c>
      <c r="E10" s="34" t="s">
        <v>1139</v>
      </c>
      <c r="F10" s="34">
        <v>543042463</v>
      </c>
    </row>
    <row r="11" spans="2:6" x14ac:dyDescent="0.25">
      <c r="B11" s="13">
        <v>2</v>
      </c>
      <c r="C11" s="106" t="s">
        <v>195</v>
      </c>
      <c r="D11" s="34">
        <v>541277351</v>
      </c>
      <c r="E11" s="34" t="s">
        <v>1140</v>
      </c>
      <c r="F11" s="34">
        <v>541277351</v>
      </c>
    </row>
    <row r="12" spans="2:6" ht="15" customHeight="1" x14ac:dyDescent="0.25">
      <c r="B12" s="13">
        <v>3</v>
      </c>
      <c r="C12" s="105" t="s">
        <v>93</v>
      </c>
      <c r="D12" s="69">
        <v>30859261</v>
      </c>
      <c r="E12" s="34" t="s">
        <v>1141</v>
      </c>
      <c r="F12" s="69">
        <v>30859261</v>
      </c>
    </row>
    <row r="13" spans="2:6" ht="16.5" customHeight="1" x14ac:dyDescent="0.25">
      <c r="B13" s="13">
        <v>4</v>
      </c>
      <c r="C13" s="105" t="s">
        <v>196</v>
      </c>
      <c r="D13" s="69">
        <v>3339701</v>
      </c>
      <c r="E13" s="34" t="s">
        <v>1141</v>
      </c>
      <c r="F13" s="69">
        <v>3339701</v>
      </c>
    </row>
    <row r="14" spans="2:6" ht="16.5" customHeight="1" x14ac:dyDescent="0.25">
      <c r="B14" s="13">
        <v>5</v>
      </c>
      <c r="C14" s="51" t="s">
        <v>94</v>
      </c>
      <c r="D14" s="39">
        <v>20116120</v>
      </c>
      <c r="E14" s="34" t="s">
        <v>1141</v>
      </c>
      <c r="F14" s="39">
        <v>20116120</v>
      </c>
    </row>
    <row r="15" spans="2:6" x14ac:dyDescent="0.25">
      <c r="B15" s="13">
        <v>6</v>
      </c>
      <c r="C15" s="106" t="s">
        <v>95</v>
      </c>
      <c r="D15" s="34">
        <v>930301</v>
      </c>
      <c r="E15" s="34" t="s">
        <v>1141</v>
      </c>
      <c r="F15" s="34">
        <v>930301</v>
      </c>
    </row>
    <row r="16" spans="2:6" x14ac:dyDescent="0.25">
      <c r="B16" s="13"/>
      <c r="C16" s="13"/>
      <c r="D16" s="13"/>
      <c r="E16" s="13"/>
      <c r="F16" s="13"/>
    </row>
    <row r="17" spans="2:7" x14ac:dyDescent="0.25">
      <c r="B17" s="13"/>
      <c r="C17" s="13"/>
      <c r="D17" s="13"/>
      <c r="E17" s="13"/>
      <c r="F17" s="13"/>
    </row>
    <row r="18" spans="2:7" x14ac:dyDescent="0.25">
      <c r="B18" s="13"/>
      <c r="C18" s="13"/>
      <c r="D18" s="13"/>
      <c r="E18" s="13"/>
      <c r="F18" s="13"/>
    </row>
    <row r="19" spans="2:7" x14ac:dyDescent="0.25">
      <c r="B19" s="13"/>
      <c r="C19" s="13"/>
      <c r="D19" s="13"/>
      <c r="E19" s="13"/>
      <c r="F19" s="13"/>
    </row>
    <row r="20" spans="2:7" x14ac:dyDescent="0.25">
      <c r="B20" s="13"/>
      <c r="C20" s="13"/>
      <c r="D20" s="13"/>
      <c r="E20" s="13"/>
      <c r="F20" s="13"/>
    </row>
    <row r="21" spans="2:7" x14ac:dyDescent="0.25">
      <c r="B21" s="13"/>
      <c r="C21" s="13"/>
      <c r="D21" s="13"/>
      <c r="E21" s="13"/>
      <c r="F21" s="13"/>
    </row>
    <row r="22" spans="2:7" x14ac:dyDescent="0.25">
      <c r="B22" s="13"/>
      <c r="C22" s="13"/>
      <c r="D22" s="13"/>
      <c r="E22" s="13"/>
      <c r="F22" s="13"/>
    </row>
    <row r="23" spans="2:7" x14ac:dyDescent="0.25">
      <c r="B23" s="13"/>
      <c r="C23" s="13"/>
      <c r="D23" s="13"/>
      <c r="E23" s="13"/>
      <c r="F23" s="13"/>
      <c r="G23" s="424"/>
    </row>
    <row r="24" spans="2:7" x14ac:dyDescent="0.25">
      <c r="B24" s="6"/>
      <c r="C24" s="458"/>
      <c r="D24" s="62">
        <f>SUM(D10:D23)</f>
        <v>1139565197</v>
      </c>
      <c r="E24" s="62"/>
      <c r="F24" s="62">
        <f>SUM(F10:F23)</f>
        <v>1139565197</v>
      </c>
      <c r="G24" s="423"/>
    </row>
    <row r="25" spans="2:7" x14ac:dyDescent="0.25">
      <c r="B25" s="18"/>
      <c r="C25" s="18"/>
      <c r="D25" s="18"/>
      <c r="E25" s="18"/>
      <c r="F25" s="18"/>
    </row>
    <row r="26" spans="2:7" x14ac:dyDescent="0.25">
      <c r="B26" s="18"/>
      <c r="C26" s="18"/>
      <c r="D26" s="18"/>
      <c r="E26" s="645" t="s">
        <v>1020</v>
      </c>
      <c r="F26" s="645"/>
    </row>
    <row r="27" spans="2:7" x14ac:dyDescent="0.25">
      <c r="B27" s="18"/>
      <c r="C27" s="18"/>
      <c r="D27" s="18"/>
      <c r="E27" s="645" t="s">
        <v>106</v>
      </c>
      <c r="F27" s="645"/>
    </row>
    <row r="28" spans="2:7" x14ac:dyDescent="0.25">
      <c r="B28" s="18"/>
      <c r="C28" s="18"/>
      <c r="D28" s="18"/>
      <c r="E28" s="645" t="s">
        <v>105</v>
      </c>
      <c r="F28" s="645"/>
    </row>
    <row r="29" spans="2:7" x14ac:dyDescent="0.25">
      <c r="B29" s="18"/>
      <c r="C29" s="18"/>
      <c r="D29" s="18"/>
      <c r="E29" s="18"/>
      <c r="F29" s="18"/>
    </row>
    <row r="30" spans="2:7" x14ac:dyDescent="0.25">
      <c r="B30" s="18"/>
      <c r="C30" s="18"/>
      <c r="D30" s="18"/>
      <c r="E30" s="18"/>
      <c r="F30" s="18"/>
    </row>
    <row r="31" spans="2:7" x14ac:dyDescent="0.25">
      <c r="B31" s="18"/>
      <c r="C31" s="18"/>
      <c r="D31" s="18"/>
      <c r="E31" s="18"/>
      <c r="F31" s="18"/>
    </row>
    <row r="32" spans="2:7" x14ac:dyDescent="0.25">
      <c r="B32" s="18"/>
      <c r="C32" s="18"/>
      <c r="D32" s="18"/>
      <c r="E32" s="645" t="s">
        <v>36</v>
      </c>
      <c r="F32" s="645"/>
    </row>
    <row r="33" spans="2:6" x14ac:dyDescent="0.25">
      <c r="B33" s="18"/>
      <c r="C33" s="18"/>
      <c r="D33" s="18"/>
      <c r="E33" s="645" t="s">
        <v>37</v>
      </c>
      <c r="F33" s="645"/>
    </row>
    <row r="34" spans="2:6" x14ac:dyDescent="0.25">
      <c r="B34" s="18"/>
      <c r="C34" s="18"/>
      <c r="D34" s="18"/>
      <c r="E34" s="18"/>
      <c r="F34" s="18"/>
    </row>
    <row r="35" spans="2:6" x14ac:dyDescent="0.25">
      <c r="B35" s="18"/>
      <c r="C35" s="18"/>
      <c r="D35" s="18"/>
      <c r="E35" s="18"/>
      <c r="F35" s="18"/>
    </row>
    <row r="36" spans="2:6" ht="16.5" x14ac:dyDescent="0.3">
      <c r="B36" s="21"/>
      <c r="C36" s="21"/>
      <c r="D36" s="21"/>
      <c r="E36" s="21"/>
      <c r="F36" s="21"/>
    </row>
    <row r="37" spans="2:6" ht="16.5" x14ac:dyDescent="0.3">
      <c r="B37" s="21"/>
      <c r="C37" s="21"/>
      <c r="D37" s="21"/>
      <c r="E37" s="21"/>
      <c r="F37" s="21"/>
    </row>
  </sheetData>
  <mergeCells count="9">
    <mergeCell ref="B4:F4"/>
    <mergeCell ref="B5:F5"/>
    <mergeCell ref="B7:B8"/>
    <mergeCell ref="E33:F33"/>
    <mergeCell ref="E7:F7"/>
    <mergeCell ref="E26:F26"/>
    <mergeCell ref="E27:F27"/>
    <mergeCell ref="E28:F28"/>
    <mergeCell ref="E32:F32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6"/>
  <sheetViews>
    <sheetView workbookViewId="0">
      <selection activeCell="B5" sqref="B5:H5"/>
    </sheetView>
  </sheetViews>
  <sheetFormatPr defaultRowHeight="15" x14ac:dyDescent="0.25"/>
  <cols>
    <col min="1" max="1" width="1.85546875" customWidth="1"/>
    <col min="2" max="2" width="4.5703125" customWidth="1"/>
    <col min="3" max="3" width="10.85546875" customWidth="1"/>
    <col min="4" max="4" width="13.5703125" customWidth="1"/>
    <col min="5" max="5" width="16.42578125" customWidth="1"/>
    <col min="6" max="6" width="14.140625" customWidth="1"/>
    <col min="7" max="7" width="9.140625" customWidth="1"/>
    <col min="8" max="8" width="14.7109375" customWidth="1"/>
    <col min="9" max="9" width="14.28515625" customWidth="1"/>
    <col min="10" max="10" width="10.42578125" customWidth="1"/>
  </cols>
  <sheetData>
    <row r="2" spans="2:8" x14ac:dyDescent="0.25">
      <c r="B2" s="18"/>
      <c r="C2" s="18"/>
      <c r="D2" s="18"/>
      <c r="E2" s="18"/>
      <c r="F2" s="18"/>
      <c r="G2" s="18"/>
      <c r="H2" s="18" t="s">
        <v>984</v>
      </c>
    </row>
    <row r="3" spans="2:8" x14ac:dyDescent="0.25">
      <c r="B3" s="18"/>
      <c r="C3" s="18"/>
      <c r="D3" s="18"/>
      <c r="E3" s="18"/>
      <c r="F3" s="18"/>
      <c r="G3" s="18"/>
      <c r="H3" s="18"/>
    </row>
    <row r="4" spans="2:8" x14ac:dyDescent="0.25">
      <c r="B4" s="641" t="s">
        <v>1269</v>
      </c>
      <c r="C4" s="641"/>
      <c r="D4" s="641"/>
      <c r="E4" s="641"/>
      <c r="F4" s="641"/>
      <c r="G4" s="641"/>
      <c r="H4" s="641"/>
    </row>
    <row r="5" spans="2:8" x14ac:dyDescent="0.25">
      <c r="B5" s="642"/>
      <c r="C5" s="642"/>
      <c r="D5" s="642"/>
      <c r="E5" s="642"/>
      <c r="F5" s="642"/>
      <c r="G5" s="642"/>
      <c r="H5" s="642"/>
    </row>
    <row r="6" spans="2:8" x14ac:dyDescent="0.25">
      <c r="B6" s="643" t="s">
        <v>2</v>
      </c>
      <c r="C6" s="6" t="s">
        <v>81</v>
      </c>
      <c r="D6" s="643" t="s">
        <v>76</v>
      </c>
      <c r="E6" s="643" t="s">
        <v>83</v>
      </c>
      <c r="F6" s="414" t="s">
        <v>981</v>
      </c>
      <c r="G6" s="101" t="s">
        <v>194</v>
      </c>
      <c r="H6" s="643" t="s">
        <v>0</v>
      </c>
    </row>
    <row r="7" spans="2:8" ht="15.75" thickBot="1" x14ac:dyDescent="0.3">
      <c r="B7" s="644"/>
      <c r="C7" s="472" t="s">
        <v>1136</v>
      </c>
      <c r="D7" s="644"/>
      <c r="E7" s="644"/>
      <c r="F7" s="416" t="s">
        <v>982</v>
      </c>
      <c r="G7" s="102" t="s">
        <v>84</v>
      </c>
      <c r="H7" s="644"/>
    </row>
    <row r="8" spans="2:8" x14ac:dyDescent="0.25">
      <c r="B8" s="46"/>
      <c r="C8" s="46"/>
      <c r="D8" s="46"/>
      <c r="E8" s="46"/>
      <c r="F8" s="46"/>
      <c r="G8" s="61"/>
      <c r="H8" s="46"/>
    </row>
    <row r="9" spans="2:8" x14ac:dyDescent="0.25">
      <c r="B9" s="13"/>
      <c r="C9" s="13"/>
      <c r="D9" s="106"/>
      <c r="E9" s="34"/>
      <c r="F9" s="34"/>
      <c r="G9" s="34"/>
      <c r="H9" s="34"/>
    </row>
    <row r="10" spans="2:8" x14ac:dyDescent="0.25">
      <c r="B10" s="13"/>
      <c r="C10" s="13"/>
      <c r="D10" s="106"/>
      <c r="E10" s="34"/>
      <c r="F10" s="34"/>
      <c r="G10" s="34"/>
      <c r="H10" s="34"/>
    </row>
    <row r="11" spans="2:8" ht="15" customHeight="1" x14ac:dyDescent="0.25">
      <c r="B11" s="13"/>
      <c r="C11" s="13"/>
      <c r="D11" s="105"/>
      <c r="E11" s="69"/>
      <c r="F11" s="69"/>
      <c r="G11" s="69"/>
      <c r="H11" s="69"/>
    </row>
    <row r="12" spans="2:8" ht="16.5" customHeight="1" x14ac:dyDescent="0.25">
      <c r="B12" s="13"/>
      <c r="C12" s="635" t="s">
        <v>19</v>
      </c>
      <c r="D12" s="636"/>
      <c r="E12" s="636"/>
      <c r="F12" s="636"/>
      <c r="G12" s="637"/>
      <c r="H12" s="69"/>
    </row>
    <row r="13" spans="2:8" ht="16.5" customHeight="1" x14ac:dyDescent="0.25">
      <c r="B13" s="13"/>
      <c r="C13" s="638"/>
      <c r="D13" s="639"/>
      <c r="E13" s="639"/>
      <c r="F13" s="639"/>
      <c r="G13" s="640"/>
      <c r="H13" s="69"/>
    </row>
    <row r="14" spans="2:8" ht="15.75" x14ac:dyDescent="0.25">
      <c r="B14" s="13"/>
      <c r="C14" s="13"/>
      <c r="D14" s="106"/>
      <c r="E14" s="34"/>
      <c r="F14" s="34"/>
      <c r="G14" s="34"/>
      <c r="H14" s="69"/>
    </row>
    <row r="15" spans="2:8" x14ac:dyDescent="0.25">
      <c r="B15" s="13"/>
      <c r="C15" s="13"/>
      <c r="D15" s="13"/>
      <c r="E15" s="13"/>
      <c r="F15" s="13"/>
      <c r="G15" s="13"/>
      <c r="H15" s="13"/>
    </row>
    <row r="16" spans="2:8" x14ac:dyDescent="0.25">
      <c r="B16" s="13"/>
      <c r="C16" s="13"/>
      <c r="D16" s="13"/>
      <c r="E16" s="13"/>
      <c r="F16" s="13"/>
      <c r="G16" s="13"/>
      <c r="H16" s="13"/>
    </row>
    <row r="17" spans="2:9" x14ac:dyDescent="0.25">
      <c r="B17" s="13"/>
      <c r="C17" s="13"/>
      <c r="D17" s="13"/>
      <c r="E17" s="13"/>
      <c r="F17" s="13"/>
      <c r="G17" s="13"/>
      <c r="H17" s="13"/>
    </row>
    <row r="18" spans="2:9" x14ac:dyDescent="0.25">
      <c r="B18" s="13"/>
      <c r="C18" s="13"/>
      <c r="D18" s="13"/>
      <c r="E18" s="13"/>
      <c r="F18" s="13"/>
      <c r="G18" s="13"/>
      <c r="H18" s="13"/>
    </row>
    <row r="19" spans="2:9" x14ac:dyDescent="0.25">
      <c r="B19" s="13"/>
      <c r="C19" s="13"/>
      <c r="D19" s="13"/>
      <c r="E19" s="13"/>
      <c r="F19" s="13"/>
      <c r="G19" s="13"/>
      <c r="H19" s="13"/>
    </row>
    <row r="20" spans="2:9" x14ac:dyDescent="0.25">
      <c r="B20" s="13"/>
      <c r="C20" s="13"/>
      <c r="D20" s="13"/>
      <c r="E20" s="13"/>
      <c r="F20" s="13"/>
      <c r="G20" s="13"/>
      <c r="H20" s="13"/>
    </row>
    <row r="21" spans="2:9" x14ac:dyDescent="0.25">
      <c r="B21" s="13"/>
      <c r="C21" s="13"/>
      <c r="D21" s="13"/>
      <c r="E21" s="13"/>
      <c r="F21" s="13"/>
      <c r="G21" s="13"/>
      <c r="H21" s="13"/>
    </row>
    <row r="22" spans="2:9" x14ac:dyDescent="0.25">
      <c r="B22" s="13"/>
      <c r="C22" s="13"/>
      <c r="D22" s="13"/>
      <c r="E22" s="13"/>
      <c r="F22" s="13"/>
      <c r="G22" s="13"/>
      <c r="H22" s="13"/>
      <c r="I22" s="424"/>
    </row>
    <row r="23" spans="2:9" x14ac:dyDescent="0.25">
      <c r="B23" s="6"/>
      <c r="C23" s="633" t="s">
        <v>21</v>
      </c>
      <c r="D23" s="634"/>
      <c r="E23" s="62">
        <f>SUM(E9:E22)</f>
        <v>0</v>
      </c>
      <c r="F23" s="62">
        <f>SUM(F9:F22)</f>
        <v>0</v>
      </c>
      <c r="G23" s="62">
        <f>SUM(G9:G22)</f>
        <v>0</v>
      </c>
      <c r="H23" s="70">
        <f>SUM(H9:H21)</f>
        <v>0</v>
      </c>
      <c r="I23" s="423"/>
    </row>
    <row r="24" spans="2:9" x14ac:dyDescent="0.25">
      <c r="B24" s="18"/>
      <c r="C24" s="18"/>
      <c r="D24" s="18"/>
      <c r="E24" s="18"/>
      <c r="F24" s="18"/>
      <c r="G24" s="18"/>
      <c r="H24" s="18"/>
    </row>
    <row r="25" spans="2:9" x14ac:dyDescent="0.25">
      <c r="B25" s="18"/>
      <c r="C25" s="18"/>
      <c r="D25" s="18"/>
      <c r="E25" s="18"/>
      <c r="F25" s="18"/>
      <c r="G25" s="645" t="s">
        <v>1020</v>
      </c>
      <c r="H25" s="645"/>
    </row>
    <row r="26" spans="2:9" x14ac:dyDescent="0.25">
      <c r="B26" s="18"/>
      <c r="C26" s="18"/>
      <c r="D26" s="18"/>
      <c r="E26" s="18"/>
      <c r="F26" s="18"/>
      <c r="G26" s="645" t="s">
        <v>106</v>
      </c>
      <c r="H26" s="645"/>
    </row>
    <row r="27" spans="2:9" x14ac:dyDescent="0.25">
      <c r="B27" s="18"/>
      <c r="C27" s="18"/>
      <c r="D27" s="18"/>
      <c r="E27" s="18"/>
      <c r="F27" s="18"/>
      <c r="G27" s="645" t="s">
        <v>105</v>
      </c>
      <c r="H27" s="645"/>
    </row>
    <row r="28" spans="2:9" x14ac:dyDescent="0.25">
      <c r="B28" s="18"/>
      <c r="C28" s="18"/>
      <c r="D28" s="18"/>
      <c r="E28" s="18"/>
      <c r="F28" s="18"/>
      <c r="G28" s="18"/>
      <c r="H28" s="18"/>
    </row>
    <row r="29" spans="2:9" x14ac:dyDescent="0.25">
      <c r="B29" s="18"/>
      <c r="C29" s="18"/>
      <c r="D29" s="18"/>
      <c r="E29" s="18"/>
      <c r="F29" s="18"/>
      <c r="G29" s="18"/>
      <c r="H29" s="18"/>
    </row>
    <row r="30" spans="2:9" x14ac:dyDescent="0.25">
      <c r="B30" s="18"/>
      <c r="C30" s="18"/>
      <c r="D30" s="18"/>
      <c r="E30" s="18"/>
      <c r="F30" s="18"/>
      <c r="G30" s="18"/>
      <c r="H30" s="41"/>
    </row>
    <row r="31" spans="2:9" x14ac:dyDescent="0.25">
      <c r="B31" s="18"/>
      <c r="C31" s="18"/>
      <c r="D31" s="18"/>
      <c r="E31" s="18"/>
      <c r="F31" s="18"/>
      <c r="G31" s="645" t="s">
        <v>36</v>
      </c>
      <c r="H31" s="645"/>
    </row>
    <row r="32" spans="2:9" x14ac:dyDescent="0.25">
      <c r="B32" s="18"/>
      <c r="C32" s="18"/>
      <c r="D32" s="18"/>
      <c r="E32" s="18"/>
      <c r="F32" s="18"/>
      <c r="G32" s="645" t="s">
        <v>37</v>
      </c>
      <c r="H32" s="645"/>
    </row>
    <row r="33" spans="2:8" x14ac:dyDescent="0.25">
      <c r="B33" s="18"/>
      <c r="C33" s="18"/>
      <c r="D33" s="18"/>
      <c r="E33" s="18"/>
      <c r="F33" s="18"/>
      <c r="G33" s="18"/>
      <c r="H33" s="104"/>
    </row>
    <row r="34" spans="2:8" x14ac:dyDescent="0.25">
      <c r="B34" s="18"/>
      <c r="C34" s="18"/>
      <c r="D34" s="18"/>
      <c r="E34" s="18"/>
      <c r="F34" s="18"/>
      <c r="G34" s="18"/>
      <c r="H34" s="18"/>
    </row>
    <row r="35" spans="2:8" ht="16.5" x14ac:dyDescent="0.3">
      <c r="B35" s="21"/>
      <c r="C35" s="21"/>
      <c r="D35" s="21"/>
      <c r="E35" s="21"/>
      <c r="F35" s="21"/>
      <c r="G35" s="21"/>
      <c r="H35" s="21"/>
    </row>
    <row r="36" spans="2:8" ht="16.5" x14ac:dyDescent="0.3">
      <c r="B36" s="21"/>
      <c r="C36" s="21"/>
      <c r="D36" s="21"/>
      <c r="E36" s="21"/>
      <c r="F36" s="21"/>
      <c r="G36" s="21"/>
      <c r="H36" s="21"/>
    </row>
  </sheetData>
  <mergeCells count="13">
    <mergeCell ref="G31:H31"/>
    <mergeCell ref="G32:H32"/>
    <mergeCell ref="B4:H4"/>
    <mergeCell ref="B6:B7"/>
    <mergeCell ref="C23:D23"/>
    <mergeCell ref="B5:H5"/>
    <mergeCell ref="E6:E7"/>
    <mergeCell ref="H6:H7"/>
    <mergeCell ref="G25:H25"/>
    <mergeCell ref="G26:H26"/>
    <mergeCell ref="G27:H27"/>
    <mergeCell ref="D6:D7"/>
    <mergeCell ref="C12:G13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0"/>
  <sheetViews>
    <sheetView topLeftCell="A13" workbookViewId="0">
      <selection activeCell="H16" sqref="H16"/>
    </sheetView>
  </sheetViews>
  <sheetFormatPr defaultRowHeight="15" x14ac:dyDescent="0.25"/>
  <cols>
    <col min="1" max="1" width="2" customWidth="1"/>
    <col min="2" max="2" width="5" customWidth="1"/>
    <col min="3" max="3" width="19.7109375" customWidth="1"/>
    <col min="4" max="4" width="10.140625" customWidth="1"/>
    <col min="5" max="5" width="10.42578125" customWidth="1"/>
    <col min="6" max="6" width="7.7109375" customWidth="1"/>
    <col min="7" max="7" width="10.5703125" bestFit="1" customWidth="1"/>
    <col min="8" max="8" width="9.5703125" customWidth="1"/>
    <col min="9" max="9" width="8.85546875" customWidth="1"/>
    <col min="10" max="10" width="9.28515625" customWidth="1"/>
    <col min="11" max="11" width="11" customWidth="1"/>
    <col min="12" max="12" width="11.5703125" customWidth="1"/>
  </cols>
  <sheetData>
    <row r="1" spans="2:12" x14ac:dyDescent="0.25">
      <c r="J1" s="666" t="s">
        <v>175</v>
      </c>
      <c r="K1" s="666"/>
      <c r="L1" s="666"/>
    </row>
    <row r="3" spans="2:12" x14ac:dyDescent="0.25">
      <c r="B3" s="641" t="s">
        <v>1227</v>
      </c>
      <c r="C3" s="641"/>
      <c r="D3" s="641"/>
      <c r="E3" s="641"/>
      <c r="F3" s="641"/>
      <c r="G3" s="641"/>
      <c r="H3" s="641"/>
      <c r="I3" s="641"/>
      <c r="J3" s="641"/>
      <c r="K3" s="641"/>
      <c r="L3" s="641"/>
    </row>
    <row r="6" spans="2:12" x14ac:dyDescent="0.25">
      <c r="B6" s="725"/>
      <c r="C6" s="725"/>
      <c r="D6" s="67" t="s">
        <v>191</v>
      </c>
      <c r="E6" s="728" t="s">
        <v>145</v>
      </c>
      <c r="F6" s="729"/>
      <c r="G6" s="573" t="s">
        <v>191</v>
      </c>
      <c r="H6" s="67" t="s">
        <v>1230</v>
      </c>
      <c r="I6" s="728" t="s">
        <v>145</v>
      </c>
      <c r="J6" s="729"/>
      <c r="K6" s="67" t="s">
        <v>1230</v>
      </c>
      <c r="L6" s="67" t="s">
        <v>1235</v>
      </c>
    </row>
    <row r="7" spans="2:12" x14ac:dyDescent="0.25">
      <c r="B7" s="726"/>
      <c r="C7" s="726"/>
      <c r="D7" s="93">
        <v>43466</v>
      </c>
      <c r="E7" s="730" t="s">
        <v>1229</v>
      </c>
      <c r="F7" s="731"/>
      <c r="G7" s="576">
        <v>43646</v>
      </c>
      <c r="H7" s="81" t="s">
        <v>1231</v>
      </c>
      <c r="I7" s="730" t="s">
        <v>1229</v>
      </c>
      <c r="J7" s="731"/>
      <c r="K7" s="81" t="s">
        <v>1231</v>
      </c>
      <c r="L7" s="71" t="s">
        <v>1236</v>
      </c>
    </row>
    <row r="8" spans="2:12" x14ac:dyDescent="0.25">
      <c r="B8" s="726"/>
      <c r="C8" s="726"/>
      <c r="D8" s="93"/>
      <c r="E8" s="730">
        <v>2019</v>
      </c>
      <c r="F8" s="731"/>
      <c r="G8" s="577">
        <v>2019</v>
      </c>
      <c r="H8" s="81" t="s">
        <v>1232</v>
      </c>
      <c r="I8" s="730">
        <v>2019</v>
      </c>
      <c r="J8" s="731"/>
      <c r="K8" s="81" t="s">
        <v>1232</v>
      </c>
      <c r="L8" s="578">
        <v>43617</v>
      </c>
    </row>
    <row r="9" spans="2:12" x14ac:dyDescent="0.25">
      <c r="B9" s="727"/>
      <c r="C9" s="727"/>
      <c r="D9" s="574"/>
      <c r="E9" s="732"/>
      <c r="F9" s="733"/>
      <c r="G9" s="94"/>
      <c r="H9" s="94" t="s">
        <v>1233</v>
      </c>
      <c r="I9" s="732"/>
      <c r="J9" s="733"/>
      <c r="K9" s="94" t="s">
        <v>1234</v>
      </c>
      <c r="L9" s="575"/>
    </row>
    <row r="10" spans="2:12" x14ac:dyDescent="0.25">
      <c r="B10" s="564"/>
      <c r="C10" s="67"/>
      <c r="D10" s="67"/>
      <c r="E10" s="67" t="s">
        <v>146</v>
      </c>
      <c r="F10" s="67" t="s">
        <v>1228</v>
      </c>
      <c r="G10" s="67"/>
      <c r="H10" s="67"/>
      <c r="I10" s="67" t="s">
        <v>146</v>
      </c>
      <c r="J10" s="67" t="s">
        <v>1228</v>
      </c>
      <c r="K10" s="67"/>
      <c r="L10" s="67"/>
    </row>
    <row r="11" spans="2:12" ht="15.75" thickBot="1" x14ac:dyDescent="0.3">
      <c r="B11" s="71">
        <v>1</v>
      </c>
      <c r="C11" s="67" t="s">
        <v>142</v>
      </c>
      <c r="D11" s="67"/>
      <c r="E11" s="67"/>
      <c r="F11" s="67"/>
      <c r="G11" s="67"/>
      <c r="H11" s="67"/>
      <c r="I11" s="67"/>
      <c r="J11" s="67"/>
      <c r="K11" s="67"/>
      <c r="L11" s="67"/>
    </row>
    <row r="12" spans="2:12" x14ac:dyDescent="0.25">
      <c r="B12" s="1" t="s">
        <v>147</v>
      </c>
      <c r="C12" s="2" t="s">
        <v>148</v>
      </c>
      <c r="D12" s="73"/>
      <c r="E12" s="73"/>
      <c r="F12" s="95"/>
      <c r="G12" s="95"/>
      <c r="H12" s="95"/>
      <c r="I12" s="95"/>
      <c r="J12" s="95"/>
      <c r="K12" s="95"/>
      <c r="L12" s="73"/>
    </row>
    <row r="13" spans="2:12" x14ac:dyDescent="0.25">
      <c r="B13" s="2" t="s">
        <v>154</v>
      </c>
      <c r="C13" s="2" t="s">
        <v>193</v>
      </c>
      <c r="D13" s="3">
        <v>0</v>
      </c>
      <c r="E13" s="74">
        <v>5918000</v>
      </c>
      <c r="F13" s="602"/>
      <c r="G13" s="602">
        <f>SUM(D13:F13)</f>
        <v>5918000</v>
      </c>
      <c r="H13" s="602">
        <v>0</v>
      </c>
      <c r="I13" s="602">
        <v>0</v>
      </c>
      <c r="J13" s="602">
        <v>0</v>
      </c>
      <c r="K13" s="602">
        <v>0</v>
      </c>
      <c r="L13" s="3">
        <f>G13</f>
        <v>5918000</v>
      </c>
    </row>
    <row r="14" spans="2:12" x14ac:dyDescent="0.25">
      <c r="B14" s="2" t="s">
        <v>172</v>
      </c>
      <c r="C14" s="2" t="s">
        <v>149</v>
      </c>
      <c r="D14" s="601"/>
      <c r="E14" s="601"/>
      <c r="F14" s="601"/>
      <c r="G14" s="601"/>
      <c r="H14" s="601"/>
      <c r="I14" s="601"/>
      <c r="J14" s="601"/>
      <c r="K14" s="601"/>
      <c r="L14" s="601"/>
    </row>
    <row r="15" spans="2:12" x14ac:dyDescent="0.25">
      <c r="B15" s="2"/>
      <c r="C15" s="2" t="s">
        <v>150</v>
      </c>
      <c r="D15" s="600"/>
      <c r="E15" s="600"/>
      <c r="F15" s="600"/>
      <c r="G15" s="600"/>
      <c r="H15" s="600"/>
      <c r="I15" s="600"/>
      <c r="J15" s="600"/>
      <c r="K15" s="600"/>
      <c r="L15" s="600"/>
    </row>
    <row r="16" spans="2:12" x14ac:dyDescent="0.25">
      <c r="B16" s="2" t="s">
        <v>192</v>
      </c>
      <c r="C16" s="2" t="s">
        <v>151</v>
      </c>
      <c r="D16" s="95"/>
      <c r="E16" s="95"/>
      <c r="F16" s="95"/>
      <c r="G16" s="95"/>
      <c r="H16" s="95"/>
      <c r="I16" s="95"/>
      <c r="J16" s="95"/>
      <c r="K16" s="95"/>
      <c r="L16" s="95"/>
    </row>
    <row r="17" spans="2:12" x14ac:dyDescent="0.25">
      <c r="B17" s="2"/>
      <c r="C17" s="2" t="s">
        <v>152</v>
      </c>
      <c r="D17" s="73"/>
      <c r="E17" s="73"/>
      <c r="F17" s="73"/>
      <c r="G17" s="73"/>
      <c r="H17" s="73"/>
      <c r="I17" s="73"/>
      <c r="J17" s="73"/>
      <c r="K17" s="73"/>
      <c r="L17" s="73"/>
    </row>
    <row r="18" spans="2:12" x14ac:dyDescent="0.25">
      <c r="B18" s="564">
        <v>2</v>
      </c>
      <c r="C18" s="2" t="s">
        <v>153</v>
      </c>
      <c r="D18" s="73"/>
      <c r="E18" s="95"/>
      <c r="F18" s="73"/>
      <c r="G18" s="73"/>
      <c r="H18" s="73"/>
      <c r="I18" s="73"/>
      <c r="J18" s="73"/>
      <c r="K18" s="73"/>
      <c r="L18" s="73"/>
    </row>
    <row r="19" spans="2:12" x14ac:dyDescent="0.25">
      <c r="B19" s="71">
        <v>3</v>
      </c>
      <c r="C19" s="2" t="s">
        <v>143</v>
      </c>
      <c r="D19" s="95"/>
      <c r="E19" s="95"/>
      <c r="F19" s="95"/>
      <c r="G19" s="95"/>
      <c r="H19" s="95"/>
      <c r="I19" s="95"/>
      <c r="J19" s="95"/>
      <c r="K19" s="95"/>
      <c r="L19" s="95"/>
    </row>
    <row r="20" spans="2:12" x14ac:dyDescent="0.25">
      <c r="B20" s="2"/>
      <c r="C20" s="6" t="s">
        <v>0</v>
      </c>
      <c r="D20" s="604">
        <f>SUM(D12:D19)</f>
        <v>0</v>
      </c>
      <c r="E20" s="604">
        <f t="shared" ref="E20:L20" si="0">SUM(E12:E19)</f>
        <v>5918000</v>
      </c>
      <c r="F20" s="604">
        <f t="shared" si="0"/>
        <v>0</v>
      </c>
      <c r="G20" s="604">
        <f t="shared" si="0"/>
        <v>5918000</v>
      </c>
      <c r="H20" s="604">
        <f t="shared" si="0"/>
        <v>0</v>
      </c>
      <c r="I20" s="604">
        <f t="shared" si="0"/>
        <v>0</v>
      </c>
      <c r="J20" s="604">
        <f t="shared" si="0"/>
        <v>0</v>
      </c>
      <c r="K20" s="604">
        <f t="shared" si="0"/>
        <v>0</v>
      </c>
      <c r="L20" s="604">
        <f t="shared" si="0"/>
        <v>5918000</v>
      </c>
    </row>
    <row r="23" spans="2:12" x14ac:dyDescent="0.25">
      <c r="I23" s="641" t="s">
        <v>1020</v>
      </c>
      <c r="J23" s="641"/>
      <c r="K23" s="641"/>
      <c r="L23" s="641"/>
    </row>
    <row r="24" spans="2:12" x14ac:dyDescent="0.25">
      <c r="I24" s="641" t="s">
        <v>106</v>
      </c>
      <c r="J24" s="641"/>
      <c r="K24" s="641"/>
      <c r="L24" s="641"/>
    </row>
    <row r="25" spans="2:12" x14ac:dyDescent="0.25">
      <c r="I25" s="641" t="s">
        <v>105</v>
      </c>
      <c r="J25" s="641"/>
      <c r="K25" s="641"/>
      <c r="L25" s="641"/>
    </row>
    <row r="26" spans="2:12" x14ac:dyDescent="0.25">
      <c r="I26" s="359"/>
      <c r="J26" s="359"/>
      <c r="K26" s="359"/>
      <c r="L26" s="359"/>
    </row>
    <row r="27" spans="2:12" x14ac:dyDescent="0.25">
      <c r="I27" s="359"/>
      <c r="J27" s="359"/>
      <c r="K27" s="359"/>
      <c r="L27" s="359"/>
    </row>
    <row r="28" spans="2:12" x14ac:dyDescent="0.25">
      <c r="I28" s="359"/>
      <c r="J28" s="603"/>
      <c r="K28" s="595"/>
      <c r="L28" s="603"/>
    </row>
    <row r="29" spans="2:12" x14ac:dyDescent="0.25">
      <c r="I29" s="641" t="s">
        <v>36</v>
      </c>
      <c r="J29" s="641"/>
      <c r="K29" s="641"/>
      <c r="L29" s="641"/>
    </row>
    <row r="30" spans="2:12" x14ac:dyDescent="0.25">
      <c r="I30" s="641" t="s">
        <v>37</v>
      </c>
      <c r="J30" s="641"/>
      <c r="K30" s="641"/>
      <c r="L30" s="641"/>
    </row>
  </sheetData>
  <mergeCells count="17">
    <mergeCell ref="B3:L3"/>
    <mergeCell ref="J1:L1"/>
    <mergeCell ref="B6:B9"/>
    <mergeCell ref="C6:C9"/>
    <mergeCell ref="E6:F6"/>
    <mergeCell ref="E7:F7"/>
    <mergeCell ref="E9:F9"/>
    <mergeCell ref="E8:F8"/>
    <mergeCell ref="I6:J6"/>
    <mergeCell ref="I7:J7"/>
    <mergeCell ref="I8:J8"/>
    <mergeCell ref="I9:J9"/>
    <mergeCell ref="I23:L23"/>
    <mergeCell ref="I24:L24"/>
    <mergeCell ref="I25:L25"/>
    <mergeCell ref="I29:L29"/>
    <mergeCell ref="I30:L30"/>
  </mergeCells>
  <pageMargins left="0.70866141732283472" right="0.70866141732283472" top="0.74803149606299213" bottom="0.74803149606299213" header="0.31496062992125984" footer="0.31496062992125984"/>
  <pageSetup paperSize="256" scale="75"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0"/>
  <sheetViews>
    <sheetView topLeftCell="D1" workbookViewId="0">
      <selection activeCell="I15" sqref="I15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30.28515625" customWidth="1"/>
    <col min="5" max="5" width="17.28515625" customWidth="1"/>
    <col min="6" max="6" width="13.140625" customWidth="1"/>
    <col min="7" max="7" width="21.5703125" customWidth="1"/>
    <col min="8" max="8" width="18.140625" customWidth="1"/>
    <col min="9" max="9" width="12.7109375" customWidth="1"/>
    <col min="12" max="12" width="7.42578125" customWidth="1"/>
    <col min="14" max="14" width="11.42578125" customWidth="1"/>
  </cols>
  <sheetData>
    <row r="1" spans="1:24" x14ac:dyDescent="0.25">
      <c r="N1" s="746" t="s">
        <v>651</v>
      </c>
      <c r="O1" s="746"/>
    </row>
    <row r="2" spans="1:24" ht="15" customHeight="1" x14ac:dyDescent="0.25">
      <c r="A2" s="745" t="s">
        <v>198</v>
      </c>
      <c r="B2" s="745"/>
      <c r="C2" s="745"/>
      <c r="D2" s="745"/>
      <c r="E2" s="745"/>
      <c r="F2" s="745"/>
      <c r="G2" s="745"/>
      <c r="H2" s="745"/>
      <c r="I2" s="745"/>
      <c r="J2" s="745"/>
      <c r="K2" s="745"/>
      <c r="L2" s="745"/>
      <c r="M2" s="745"/>
      <c r="N2" s="745"/>
      <c r="O2" s="745"/>
      <c r="P2" s="198"/>
      <c r="Q2" s="198"/>
      <c r="R2" s="198"/>
      <c r="S2" s="198"/>
      <c r="T2" s="198"/>
      <c r="U2" s="198"/>
      <c r="V2" s="198"/>
      <c r="W2" s="198"/>
      <c r="X2" s="198"/>
    </row>
    <row r="3" spans="1:24" ht="15" customHeight="1" x14ac:dyDescent="0.25">
      <c r="A3" s="745" t="s">
        <v>199</v>
      </c>
      <c r="B3" s="745"/>
      <c r="C3" s="745"/>
      <c r="D3" s="745"/>
      <c r="E3" s="745"/>
      <c r="F3" s="745"/>
      <c r="G3" s="745"/>
      <c r="H3" s="745"/>
      <c r="I3" s="745"/>
      <c r="J3" s="745"/>
      <c r="K3" s="745"/>
      <c r="L3" s="745"/>
      <c r="M3" s="745"/>
      <c r="N3" s="745"/>
      <c r="O3" s="745"/>
      <c r="P3" s="198"/>
      <c r="Q3" s="198"/>
      <c r="R3" s="198"/>
      <c r="S3" s="198"/>
      <c r="T3" s="198"/>
      <c r="U3" s="198"/>
      <c r="V3" s="198"/>
      <c r="W3" s="198"/>
      <c r="X3" s="198"/>
    </row>
    <row r="5" spans="1:24" ht="13.5" customHeight="1" x14ac:dyDescent="0.25">
      <c r="A5" s="736" t="s">
        <v>200</v>
      </c>
      <c r="B5" s="736" t="s">
        <v>20</v>
      </c>
      <c r="C5" s="108" t="s">
        <v>201</v>
      </c>
      <c r="D5" s="108" t="s">
        <v>202</v>
      </c>
      <c r="E5" s="736" t="s">
        <v>134</v>
      </c>
      <c r="F5" s="108" t="s">
        <v>203</v>
      </c>
      <c r="G5" s="108" t="s">
        <v>202</v>
      </c>
      <c r="H5" s="736" t="s">
        <v>204</v>
      </c>
      <c r="I5" s="736" t="s">
        <v>205</v>
      </c>
      <c r="J5" s="736" t="s">
        <v>137</v>
      </c>
      <c r="K5" s="108" t="s">
        <v>0</v>
      </c>
      <c r="L5" s="108" t="s">
        <v>164</v>
      </c>
      <c r="M5" s="108" t="s">
        <v>164</v>
      </c>
      <c r="N5" s="108" t="s">
        <v>141</v>
      </c>
      <c r="O5" s="742" t="s">
        <v>167</v>
      </c>
    </row>
    <row r="6" spans="1:24" ht="13.5" customHeight="1" x14ac:dyDescent="0.25">
      <c r="A6" s="737"/>
      <c r="B6" s="737"/>
      <c r="C6" s="109" t="s">
        <v>206</v>
      </c>
      <c r="D6" s="109" t="s">
        <v>133</v>
      </c>
      <c r="E6" s="737"/>
      <c r="F6" s="109" t="s">
        <v>135</v>
      </c>
      <c r="G6" s="109" t="s">
        <v>136</v>
      </c>
      <c r="H6" s="737"/>
      <c r="I6" s="737"/>
      <c r="J6" s="737"/>
      <c r="K6" s="109" t="s">
        <v>138</v>
      </c>
      <c r="L6" s="109" t="s">
        <v>207</v>
      </c>
      <c r="M6" s="109" t="s">
        <v>165</v>
      </c>
      <c r="N6" s="109" t="s">
        <v>164</v>
      </c>
      <c r="O6" s="743"/>
    </row>
    <row r="7" spans="1:24" ht="13.5" customHeight="1" x14ac:dyDescent="0.25">
      <c r="A7" s="110" t="s">
        <v>190</v>
      </c>
      <c r="B7" s="110" t="s">
        <v>208</v>
      </c>
      <c r="C7" s="111" t="s">
        <v>209</v>
      </c>
      <c r="D7" s="111" t="s">
        <v>210</v>
      </c>
      <c r="E7" s="111" t="s">
        <v>211</v>
      </c>
      <c r="F7" s="111" t="s">
        <v>212</v>
      </c>
      <c r="G7" s="111" t="s">
        <v>213</v>
      </c>
      <c r="H7" s="111" t="s">
        <v>214</v>
      </c>
      <c r="I7" s="111" t="s">
        <v>215</v>
      </c>
      <c r="J7" s="111" t="s">
        <v>216</v>
      </c>
      <c r="K7" s="111" t="s">
        <v>217</v>
      </c>
      <c r="L7" s="111" t="s">
        <v>218</v>
      </c>
      <c r="M7" s="111" t="s">
        <v>219</v>
      </c>
      <c r="N7" s="112" t="s">
        <v>220</v>
      </c>
      <c r="O7" s="113" t="s">
        <v>221</v>
      </c>
    </row>
    <row r="8" spans="1:24" ht="13.5" customHeight="1" x14ac:dyDescent="0.25">
      <c r="A8" s="114"/>
      <c r="B8" s="115"/>
      <c r="C8" s="117"/>
      <c r="D8" s="117"/>
      <c r="E8" s="117"/>
      <c r="F8" s="118"/>
      <c r="G8" s="116"/>
      <c r="H8" s="116"/>
      <c r="I8" s="117"/>
      <c r="J8" s="117"/>
      <c r="K8" s="119"/>
      <c r="L8" s="119"/>
      <c r="M8" s="119"/>
      <c r="N8" s="119"/>
      <c r="O8" s="120"/>
    </row>
    <row r="9" spans="1:24" ht="13.5" customHeight="1" x14ac:dyDescent="0.25">
      <c r="A9" s="121" t="s">
        <v>222</v>
      </c>
      <c r="B9" s="122" t="s">
        <v>148</v>
      </c>
      <c r="C9" s="178"/>
      <c r="D9" s="178"/>
      <c r="E9" s="178"/>
      <c r="F9" s="179"/>
      <c r="G9" s="178"/>
      <c r="H9" s="177"/>
      <c r="I9" s="178"/>
      <c r="J9" s="178"/>
      <c r="K9" s="177"/>
      <c r="L9" s="177"/>
      <c r="M9" s="177"/>
      <c r="N9" s="123">
        <v>0</v>
      </c>
      <c r="O9" s="124"/>
    </row>
    <row r="10" spans="1:24" ht="13.5" customHeight="1" x14ac:dyDescent="0.25">
      <c r="A10" s="121"/>
      <c r="B10" s="125"/>
      <c r="C10" s="178"/>
      <c r="D10" s="178"/>
      <c r="E10" s="178"/>
      <c r="F10" s="179"/>
      <c r="G10" s="178"/>
      <c r="H10" s="177"/>
      <c r="I10" s="178"/>
      <c r="J10" s="178"/>
      <c r="K10" s="177"/>
      <c r="L10" s="177"/>
      <c r="M10" s="177"/>
      <c r="N10" s="180"/>
      <c r="O10" s="181"/>
    </row>
    <row r="11" spans="1:24" ht="13.5" customHeight="1" x14ac:dyDescent="0.25">
      <c r="A11" s="121" t="s">
        <v>223</v>
      </c>
      <c r="B11" s="126" t="s">
        <v>224</v>
      </c>
      <c r="C11" s="183"/>
      <c r="D11" s="183"/>
      <c r="E11" s="183"/>
      <c r="F11" s="184"/>
      <c r="G11" s="183"/>
      <c r="H11" s="182"/>
      <c r="I11" s="183"/>
      <c r="J11" s="183"/>
      <c r="K11" s="185"/>
      <c r="L11" s="182"/>
      <c r="M11" s="182"/>
      <c r="N11" s="186">
        <f>SUM(N12:N73)</f>
        <v>2236183675</v>
      </c>
      <c r="O11" s="187"/>
    </row>
    <row r="12" spans="1:24" ht="13.5" customHeight="1" x14ac:dyDescent="0.25">
      <c r="A12" s="127" t="s">
        <v>190</v>
      </c>
      <c r="B12" s="128" t="s">
        <v>225</v>
      </c>
      <c r="C12" s="129" t="s">
        <v>226</v>
      </c>
      <c r="D12" s="129" t="s">
        <v>227</v>
      </c>
      <c r="E12" s="133" t="s">
        <v>228</v>
      </c>
      <c r="F12" s="139" t="s">
        <v>229</v>
      </c>
      <c r="G12" s="129" t="s">
        <v>230</v>
      </c>
      <c r="H12" s="128" t="s">
        <v>231</v>
      </c>
      <c r="I12" s="133">
        <v>0</v>
      </c>
      <c r="J12" s="128" t="s">
        <v>232</v>
      </c>
      <c r="K12" s="144" t="s">
        <v>138</v>
      </c>
      <c r="L12" s="144">
        <v>1</v>
      </c>
      <c r="M12" s="134">
        <v>435993000</v>
      </c>
      <c r="N12" s="134">
        <v>435993000</v>
      </c>
      <c r="O12" s="133"/>
    </row>
    <row r="13" spans="1:24" ht="13.5" customHeight="1" x14ac:dyDescent="0.25">
      <c r="A13" s="127" t="s">
        <v>208</v>
      </c>
      <c r="B13" s="128" t="s">
        <v>233</v>
      </c>
      <c r="C13" s="129" t="s">
        <v>234</v>
      </c>
      <c r="D13" s="129" t="s">
        <v>235</v>
      </c>
      <c r="E13" s="133" t="s">
        <v>236</v>
      </c>
      <c r="F13" s="139" t="s">
        <v>237</v>
      </c>
      <c r="G13" s="129" t="s">
        <v>238</v>
      </c>
      <c r="H13" s="128" t="s">
        <v>239</v>
      </c>
      <c r="I13" s="133">
        <v>0</v>
      </c>
      <c r="J13" s="128" t="s">
        <v>240</v>
      </c>
      <c r="K13" s="144" t="s">
        <v>138</v>
      </c>
      <c r="L13" s="144">
        <v>1</v>
      </c>
      <c r="M13" s="134">
        <v>225450000</v>
      </c>
      <c r="N13" s="134">
        <v>225450000</v>
      </c>
      <c r="O13" s="133"/>
    </row>
    <row r="14" spans="1:24" ht="13.5" customHeight="1" x14ac:dyDescent="0.25">
      <c r="A14" s="127" t="s">
        <v>209</v>
      </c>
      <c r="B14" s="128" t="s">
        <v>241</v>
      </c>
      <c r="C14" s="133" t="s">
        <v>242</v>
      </c>
      <c r="D14" s="133">
        <v>0</v>
      </c>
      <c r="E14" s="133" t="s">
        <v>243</v>
      </c>
      <c r="F14" s="135" t="s">
        <v>244</v>
      </c>
      <c r="G14" s="133">
        <v>0</v>
      </c>
      <c r="H14" s="128" t="s">
        <v>231</v>
      </c>
      <c r="I14" s="133">
        <v>0</v>
      </c>
      <c r="J14" s="133" t="s">
        <v>245</v>
      </c>
      <c r="K14" s="144" t="s">
        <v>138</v>
      </c>
      <c r="L14" s="144">
        <v>1</v>
      </c>
      <c r="M14" s="134">
        <v>18325775</v>
      </c>
      <c r="N14" s="134">
        <v>18325775</v>
      </c>
      <c r="O14" s="133"/>
    </row>
    <row r="15" spans="1:24" ht="13.5" customHeight="1" x14ac:dyDescent="0.25">
      <c r="A15" s="127" t="s">
        <v>210</v>
      </c>
      <c r="B15" s="128" t="s">
        <v>246</v>
      </c>
      <c r="C15" s="129" t="s">
        <v>247</v>
      </c>
      <c r="D15" s="133">
        <v>0</v>
      </c>
      <c r="E15" s="133" t="s">
        <v>248</v>
      </c>
      <c r="F15" s="135"/>
      <c r="G15" s="133">
        <v>0</v>
      </c>
      <c r="H15" s="128" t="s">
        <v>231</v>
      </c>
      <c r="I15" s="133">
        <v>0</v>
      </c>
      <c r="J15" s="133" t="s">
        <v>249</v>
      </c>
      <c r="K15" s="144" t="s">
        <v>138</v>
      </c>
      <c r="L15" s="144">
        <v>5</v>
      </c>
      <c r="M15" s="134">
        <f>32500000/5</f>
        <v>6500000</v>
      </c>
      <c r="N15" s="137">
        <f t="shared" ref="N15:N23" si="0">SUM(L15*M15)</f>
        <v>32500000</v>
      </c>
      <c r="O15" s="138"/>
    </row>
    <row r="16" spans="1:24" ht="13.5" customHeight="1" x14ac:dyDescent="0.25">
      <c r="A16" s="127" t="s">
        <v>211</v>
      </c>
      <c r="B16" s="128" t="s">
        <v>246</v>
      </c>
      <c r="C16" s="129" t="s">
        <v>250</v>
      </c>
      <c r="D16" s="133">
        <v>0</v>
      </c>
      <c r="E16" s="133" t="s">
        <v>248</v>
      </c>
      <c r="F16" s="135"/>
      <c r="G16" s="133">
        <v>0</v>
      </c>
      <c r="H16" s="128" t="s">
        <v>231</v>
      </c>
      <c r="I16" s="133">
        <v>0</v>
      </c>
      <c r="J16" s="133" t="s">
        <v>249</v>
      </c>
      <c r="K16" s="144" t="s">
        <v>138</v>
      </c>
      <c r="L16" s="144">
        <v>1</v>
      </c>
      <c r="M16" s="134">
        <f>32500000/5</f>
        <v>6500000</v>
      </c>
      <c r="N16" s="137">
        <f t="shared" si="0"/>
        <v>6500000</v>
      </c>
      <c r="O16" s="138"/>
    </row>
    <row r="17" spans="1:15" ht="13.5" customHeight="1" x14ac:dyDescent="0.25">
      <c r="A17" s="127" t="s">
        <v>212</v>
      </c>
      <c r="B17" s="128" t="s">
        <v>251</v>
      </c>
      <c r="C17" s="129" t="s">
        <v>252</v>
      </c>
      <c r="D17" s="129" t="s">
        <v>253</v>
      </c>
      <c r="E17" s="133" t="s">
        <v>254</v>
      </c>
      <c r="F17" s="135"/>
      <c r="G17" s="129" t="s">
        <v>255</v>
      </c>
      <c r="H17" s="128" t="s">
        <v>231</v>
      </c>
      <c r="I17" s="133">
        <v>0</v>
      </c>
      <c r="J17" s="133" t="s">
        <v>256</v>
      </c>
      <c r="K17" s="144" t="s">
        <v>138</v>
      </c>
      <c r="L17" s="144">
        <v>4</v>
      </c>
      <c r="M17" s="134">
        <v>7970000</v>
      </c>
      <c r="N17" s="137">
        <f t="shared" si="0"/>
        <v>31880000</v>
      </c>
      <c r="O17" s="138"/>
    </row>
    <row r="18" spans="1:15" ht="13.5" customHeight="1" x14ac:dyDescent="0.25">
      <c r="A18" s="127" t="s">
        <v>213</v>
      </c>
      <c r="B18" s="128" t="s">
        <v>257</v>
      </c>
      <c r="C18" s="133" t="s">
        <v>258</v>
      </c>
      <c r="D18" s="133" t="s">
        <v>258</v>
      </c>
      <c r="E18" s="133" t="s">
        <v>258</v>
      </c>
      <c r="F18" s="135"/>
      <c r="G18" s="144" t="s">
        <v>258</v>
      </c>
      <c r="H18" s="128" t="s">
        <v>231</v>
      </c>
      <c r="I18" s="133">
        <v>0</v>
      </c>
      <c r="J18" s="133" t="s">
        <v>259</v>
      </c>
      <c r="K18" s="144" t="s">
        <v>138</v>
      </c>
      <c r="L18" s="144">
        <v>4</v>
      </c>
      <c r="M18" s="134">
        <v>7965000</v>
      </c>
      <c r="N18" s="137">
        <f t="shared" si="0"/>
        <v>31860000</v>
      </c>
      <c r="O18" s="138"/>
    </row>
    <row r="19" spans="1:15" ht="13.5" customHeight="1" x14ac:dyDescent="0.25">
      <c r="A19" s="127" t="s">
        <v>214</v>
      </c>
      <c r="B19" s="128" t="s">
        <v>260</v>
      </c>
      <c r="C19" s="133" t="s">
        <v>258</v>
      </c>
      <c r="D19" s="133" t="s">
        <v>258</v>
      </c>
      <c r="E19" s="133" t="s">
        <v>258</v>
      </c>
      <c r="F19" s="135"/>
      <c r="G19" s="144" t="s">
        <v>258</v>
      </c>
      <c r="H19" s="128" t="s">
        <v>231</v>
      </c>
      <c r="I19" s="133">
        <v>0</v>
      </c>
      <c r="J19" s="133" t="s">
        <v>261</v>
      </c>
      <c r="K19" s="144" t="s">
        <v>138</v>
      </c>
      <c r="L19" s="144">
        <v>2</v>
      </c>
      <c r="M19" s="134">
        <v>1475000</v>
      </c>
      <c r="N19" s="137">
        <f t="shared" si="0"/>
        <v>2950000</v>
      </c>
      <c r="O19" s="138"/>
    </row>
    <row r="20" spans="1:15" ht="13.5" customHeight="1" x14ac:dyDescent="0.25">
      <c r="A20" s="127" t="s">
        <v>215</v>
      </c>
      <c r="B20" s="128" t="s">
        <v>262</v>
      </c>
      <c r="C20" s="133" t="s">
        <v>258</v>
      </c>
      <c r="D20" s="133" t="s">
        <v>258</v>
      </c>
      <c r="E20" s="133" t="s">
        <v>258</v>
      </c>
      <c r="F20" s="135"/>
      <c r="G20" s="144" t="s">
        <v>258</v>
      </c>
      <c r="H20" s="128" t="s">
        <v>231</v>
      </c>
      <c r="I20" s="133">
        <v>0</v>
      </c>
      <c r="J20" s="133" t="s">
        <v>263</v>
      </c>
      <c r="K20" s="144" t="s">
        <v>138</v>
      </c>
      <c r="L20" s="144">
        <v>2</v>
      </c>
      <c r="M20" s="134">
        <v>2955000</v>
      </c>
      <c r="N20" s="137">
        <f t="shared" si="0"/>
        <v>5910000</v>
      </c>
      <c r="O20" s="138"/>
    </row>
    <row r="21" spans="1:15" ht="13.5" customHeight="1" x14ac:dyDescent="0.25">
      <c r="A21" s="127" t="s">
        <v>216</v>
      </c>
      <c r="B21" s="130" t="s">
        <v>264</v>
      </c>
      <c r="C21" s="129" t="s">
        <v>265</v>
      </c>
      <c r="D21" s="138">
        <v>0</v>
      </c>
      <c r="E21" s="138" t="s">
        <v>266</v>
      </c>
      <c r="F21" s="166">
        <v>0</v>
      </c>
      <c r="G21" s="138">
        <v>0</v>
      </c>
      <c r="H21" s="128" t="s">
        <v>231</v>
      </c>
      <c r="I21" s="138">
        <v>0</v>
      </c>
      <c r="J21" s="138"/>
      <c r="K21" s="136" t="s">
        <v>267</v>
      </c>
      <c r="L21" s="136">
        <v>4</v>
      </c>
      <c r="M21" s="137">
        <v>2000000</v>
      </c>
      <c r="N21" s="137">
        <f t="shared" si="0"/>
        <v>8000000</v>
      </c>
      <c r="O21" s="138"/>
    </row>
    <row r="22" spans="1:15" ht="13.5" customHeight="1" x14ac:dyDescent="0.25">
      <c r="A22" s="127" t="s">
        <v>217</v>
      </c>
      <c r="B22" s="128" t="s">
        <v>268</v>
      </c>
      <c r="C22" s="129" t="s">
        <v>269</v>
      </c>
      <c r="D22" s="133">
        <v>0</v>
      </c>
      <c r="E22" s="133" t="s">
        <v>270</v>
      </c>
      <c r="F22" s="135">
        <v>0</v>
      </c>
      <c r="G22" s="133">
        <v>0</v>
      </c>
      <c r="H22" s="128" t="s">
        <v>231</v>
      </c>
      <c r="I22" s="133">
        <v>0</v>
      </c>
      <c r="J22" s="133" t="s">
        <v>271</v>
      </c>
      <c r="K22" s="144" t="s">
        <v>138</v>
      </c>
      <c r="L22" s="144">
        <v>1</v>
      </c>
      <c r="M22" s="134">
        <v>3600000</v>
      </c>
      <c r="N22" s="137">
        <f t="shared" si="0"/>
        <v>3600000</v>
      </c>
      <c r="O22" s="138"/>
    </row>
    <row r="23" spans="1:15" ht="13.5" customHeight="1" x14ac:dyDescent="0.25">
      <c r="A23" s="127" t="s">
        <v>218</v>
      </c>
      <c r="B23" s="128" t="s">
        <v>272</v>
      </c>
      <c r="C23" s="129" t="s">
        <v>273</v>
      </c>
      <c r="D23" s="133">
        <v>0</v>
      </c>
      <c r="E23" s="133" t="s">
        <v>274</v>
      </c>
      <c r="F23" s="135">
        <v>0</v>
      </c>
      <c r="G23" s="133">
        <v>0</v>
      </c>
      <c r="H23" s="128" t="s">
        <v>231</v>
      </c>
      <c r="I23" s="133">
        <v>0</v>
      </c>
      <c r="J23" s="133">
        <v>0</v>
      </c>
      <c r="K23" s="144" t="s">
        <v>275</v>
      </c>
      <c r="L23" s="144">
        <v>1</v>
      </c>
      <c r="M23" s="134">
        <v>21993400</v>
      </c>
      <c r="N23" s="137">
        <f t="shared" si="0"/>
        <v>21993400</v>
      </c>
      <c r="O23" s="138"/>
    </row>
    <row r="24" spans="1:15" ht="13.5" customHeight="1" x14ac:dyDescent="0.25">
      <c r="A24" s="127" t="s">
        <v>219</v>
      </c>
      <c r="B24" s="131" t="s">
        <v>276</v>
      </c>
      <c r="C24" s="183" t="s">
        <v>277</v>
      </c>
      <c r="D24" s="183">
        <v>0</v>
      </c>
      <c r="E24" s="183" t="s">
        <v>278</v>
      </c>
      <c r="F24" s="184">
        <v>0</v>
      </c>
      <c r="G24" s="183">
        <v>0</v>
      </c>
      <c r="H24" s="128" t="s">
        <v>279</v>
      </c>
      <c r="I24" s="132">
        <v>0</v>
      </c>
      <c r="J24" s="128" t="s">
        <v>280</v>
      </c>
      <c r="K24" s="144" t="s">
        <v>138</v>
      </c>
      <c r="L24" s="144">
        <v>1</v>
      </c>
      <c r="M24" s="134">
        <v>21800000</v>
      </c>
      <c r="N24" s="188">
        <v>21800000</v>
      </c>
      <c r="O24" s="189"/>
    </row>
    <row r="25" spans="1:15" ht="13.5" customHeight="1" x14ac:dyDescent="0.25">
      <c r="A25" s="127" t="s">
        <v>220</v>
      </c>
      <c r="B25" s="128" t="s">
        <v>281</v>
      </c>
      <c r="C25" s="129" t="s">
        <v>282</v>
      </c>
      <c r="D25" s="133"/>
      <c r="E25" s="133" t="s">
        <v>283</v>
      </c>
      <c r="F25" s="135"/>
      <c r="G25" s="133"/>
      <c r="H25" s="128" t="s">
        <v>279</v>
      </c>
      <c r="I25" s="133">
        <v>0</v>
      </c>
      <c r="J25" s="133"/>
      <c r="K25" s="144" t="s">
        <v>138</v>
      </c>
      <c r="L25" s="144">
        <v>1</v>
      </c>
      <c r="M25" s="134">
        <v>9988000</v>
      </c>
      <c r="N25" s="137">
        <f>SUM(L25*M25)</f>
        <v>9988000</v>
      </c>
      <c r="O25" s="138"/>
    </row>
    <row r="26" spans="1:15" ht="13.5" customHeight="1" x14ac:dyDescent="0.25">
      <c r="A26" s="127" t="s">
        <v>221</v>
      </c>
      <c r="B26" s="128" t="s">
        <v>284</v>
      </c>
      <c r="C26" s="133" t="s">
        <v>258</v>
      </c>
      <c r="D26" s="133"/>
      <c r="E26" s="133"/>
      <c r="F26" s="135"/>
      <c r="G26" s="133"/>
      <c r="H26" s="128" t="s">
        <v>279</v>
      </c>
      <c r="I26" s="133">
        <v>0</v>
      </c>
      <c r="J26" s="133"/>
      <c r="K26" s="144" t="s">
        <v>138</v>
      </c>
      <c r="L26" s="144">
        <v>3</v>
      </c>
      <c r="M26" s="134">
        <v>1000000</v>
      </c>
      <c r="N26" s="137">
        <f>SUM(L26*M26)</f>
        <v>3000000</v>
      </c>
      <c r="O26" s="138"/>
    </row>
    <row r="27" spans="1:15" ht="13.5" customHeight="1" x14ac:dyDescent="0.25">
      <c r="A27" s="127" t="s">
        <v>285</v>
      </c>
      <c r="B27" s="128" t="s">
        <v>286</v>
      </c>
      <c r="C27" s="133" t="s">
        <v>287</v>
      </c>
      <c r="D27" s="133"/>
      <c r="E27" s="133" t="s">
        <v>288</v>
      </c>
      <c r="F27" s="135" t="s">
        <v>287</v>
      </c>
      <c r="G27" s="190" t="s">
        <v>155</v>
      </c>
      <c r="H27" s="128" t="s">
        <v>279</v>
      </c>
      <c r="I27" s="133"/>
      <c r="J27" s="133" t="s">
        <v>289</v>
      </c>
      <c r="K27" s="144" t="s">
        <v>138</v>
      </c>
      <c r="L27" s="144">
        <v>1</v>
      </c>
      <c r="M27" s="134">
        <v>1800000</v>
      </c>
      <c r="N27" s="137">
        <f>SUM(L27*M27)</f>
        <v>1800000</v>
      </c>
      <c r="O27" s="138"/>
    </row>
    <row r="28" spans="1:15" ht="13.5" customHeight="1" x14ac:dyDescent="0.25">
      <c r="A28" s="127" t="s">
        <v>290</v>
      </c>
      <c r="B28" s="128" t="s">
        <v>291</v>
      </c>
      <c r="C28" s="133" t="s">
        <v>292</v>
      </c>
      <c r="D28" s="183"/>
      <c r="E28" s="133" t="s">
        <v>293</v>
      </c>
      <c r="F28" s="184"/>
      <c r="G28" s="183"/>
      <c r="H28" s="128" t="s">
        <v>279</v>
      </c>
      <c r="I28" s="133">
        <v>0</v>
      </c>
      <c r="J28" s="183" t="s">
        <v>294</v>
      </c>
      <c r="K28" s="136" t="s">
        <v>138</v>
      </c>
      <c r="L28" s="136">
        <v>8</v>
      </c>
      <c r="M28" s="137">
        <f>16800000/8</f>
        <v>2100000</v>
      </c>
      <c r="N28" s="137">
        <f>SUM(L28*M28)</f>
        <v>16800000</v>
      </c>
      <c r="O28" s="138"/>
    </row>
    <row r="29" spans="1:15" ht="13.5" customHeight="1" x14ac:dyDescent="0.25">
      <c r="A29" s="127" t="s">
        <v>295</v>
      </c>
      <c r="B29" s="128" t="s">
        <v>296</v>
      </c>
      <c r="C29" s="133" t="s">
        <v>297</v>
      </c>
      <c r="D29" s="133"/>
      <c r="E29" s="133" t="s">
        <v>293</v>
      </c>
      <c r="F29" s="135">
        <v>43063</v>
      </c>
      <c r="G29" s="129" t="s">
        <v>298</v>
      </c>
      <c r="H29" s="128" t="s">
        <v>279</v>
      </c>
      <c r="I29" s="133">
        <v>0</v>
      </c>
      <c r="J29" s="133" t="s">
        <v>299</v>
      </c>
      <c r="K29" s="136" t="s">
        <v>138</v>
      </c>
      <c r="L29" s="136">
        <v>7</v>
      </c>
      <c r="M29" s="137">
        <v>2350000</v>
      </c>
      <c r="N29" s="137">
        <f>SUM(L29*M29)</f>
        <v>16450000</v>
      </c>
      <c r="O29" s="138"/>
    </row>
    <row r="30" spans="1:15" ht="13.5" customHeight="1" x14ac:dyDescent="0.25">
      <c r="A30" s="127" t="s">
        <v>300</v>
      </c>
      <c r="B30" s="128" t="s">
        <v>301</v>
      </c>
      <c r="C30" s="129" t="s">
        <v>302</v>
      </c>
      <c r="D30" s="133">
        <v>0</v>
      </c>
      <c r="E30" s="133" t="s">
        <v>303</v>
      </c>
      <c r="F30" s="135">
        <v>0</v>
      </c>
      <c r="G30" s="133">
        <v>0</v>
      </c>
      <c r="H30" s="128" t="s">
        <v>304</v>
      </c>
      <c r="I30" s="133">
        <v>0</v>
      </c>
      <c r="J30" s="138">
        <v>0</v>
      </c>
      <c r="K30" s="144" t="s">
        <v>138</v>
      </c>
      <c r="L30" s="144">
        <v>1</v>
      </c>
      <c r="M30" s="134">
        <v>2000000</v>
      </c>
      <c r="N30" s="137">
        <v>2000000</v>
      </c>
      <c r="O30" s="138"/>
    </row>
    <row r="31" spans="1:15" ht="13.5" customHeight="1" x14ac:dyDescent="0.25">
      <c r="A31" s="127" t="s">
        <v>305</v>
      </c>
      <c r="B31" s="128" t="s">
        <v>306</v>
      </c>
      <c r="C31" s="133"/>
      <c r="D31" s="133"/>
      <c r="E31" s="133"/>
      <c r="F31" s="135"/>
      <c r="G31" s="133"/>
      <c r="H31" s="128" t="s">
        <v>304</v>
      </c>
      <c r="I31" s="133">
        <v>0</v>
      </c>
      <c r="J31" s="133"/>
      <c r="K31" s="144" t="s">
        <v>138</v>
      </c>
      <c r="L31" s="136">
        <v>1</v>
      </c>
      <c r="M31" s="137">
        <v>6000000</v>
      </c>
      <c r="N31" s="137">
        <f>SUM(L31*M31)</f>
        <v>6000000</v>
      </c>
      <c r="O31" s="138"/>
    </row>
    <row r="32" spans="1:15" ht="13.5" customHeight="1" x14ac:dyDescent="0.25">
      <c r="A32" s="127" t="s">
        <v>307</v>
      </c>
      <c r="B32" s="128" t="s">
        <v>308</v>
      </c>
      <c r="C32" s="133" t="s">
        <v>309</v>
      </c>
      <c r="D32" s="133"/>
      <c r="E32" s="133" t="s">
        <v>310</v>
      </c>
      <c r="F32" s="135" t="s">
        <v>311</v>
      </c>
      <c r="G32" s="133"/>
      <c r="H32" s="128" t="s">
        <v>304</v>
      </c>
      <c r="I32" s="133" t="s">
        <v>312</v>
      </c>
      <c r="J32" s="132">
        <v>0</v>
      </c>
      <c r="K32" s="144" t="s">
        <v>138</v>
      </c>
      <c r="L32" s="144">
        <v>1</v>
      </c>
      <c r="M32" s="134">
        <v>4000000</v>
      </c>
      <c r="N32" s="134">
        <v>4000000</v>
      </c>
      <c r="O32" s="133"/>
    </row>
    <row r="33" spans="1:15" ht="13.5" customHeight="1" x14ac:dyDescent="0.25">
      <c r="A33" s="127" t="s">
        <v>313</v>
      </c>
      <c r="B33" s="128" t="s">
        <v>301</v>
      </c>
      <c r="C33" s="129" t="s">
        <v>314</v>
      </c>
      <c r="D33" s="133">
        <v>0</v>
      </c>
      <c r="E33" s="133" t="s">
        <v>315</v>
      </c>
      <c r="F33" s="139" t="s">
        <v>316</v>
      </c>
      <c r="G33" s="133">
        <v>0</v>
      </c>
      <c r="H33" s="140" t="s">
        <v>317</v>
      </c>
      <c r="I33" s="133">
        <v>0</v>
      </c>
      <c r="J33" s="133" t="s">
        <v>318</v>
      </c>
      <c r="K33" s="144" t="s">
        <v>138</v>
      </c>
      <c r="L33" s="136">
        <v>1</v>
      </c>
      <c r="M33" s="137">
        <v>2000000</v>
      </c>
      <c r="N33" s="137">
        <v>2000000</v>
      </c>
      <c r="O33" s="138"/>
    </row>
    <row r="34" spans="1:15" ht="13.5" customHeight="1" x14ac:dyDescent="0.25">
      <c r="A34" s="127" t="s">
        <v>319</v>
      </c>
      <c r="B34" s="128" t="s">
        <v>306</v>
      </c>
      <c r="C34" s="129" t="s">
        <v>320</v>
      </c>
      <c r="D34" s="133">
        <v>0</v>
      </c>
      <c r="E34" s="133" t="s">
        <v>321</v>
      </c>
      <c r="F34" s="139" t="s">
        <v>322</v>
      </c>
      <c r="G34" s="133">
        <v>0</v>
      </c>
      <c r="H34" s="140" t="s">
        <v>317</v>
      </c>
      <c r="I34" s="133">
        <v>0</v>
      </c>
      <c r="J34" s="138" t="s">
        <v>323</v>
      </c>
      <c r="K34" s="144" t="s">
        <v>138</v>
      </c>
      <c r="L34" s="136">
        <v>2</v>
      </c>
      <c r="M34" s="137">
        <v>1500000</v>
      </c>
      <c r="N34" s="137">
        <f t="shared" ref="N34:N40" si="1">SUM(L34*M34)</f>
        <v>3000000</v>
      </c>
      <c r="O34" s="138"/>
    </row>
    <row r="35" spans="1:15" ht="13.5" customHeight="1" x14ac:dyDescent="0.25">
      <c r="A35" s="127" t="s">
        <v>324</v>
      </c>
      <c r="B35" s="140" t="s">
        <v>246</v>
      </c>
      <c r="C35" s="129" t="s">
        <v>325</v>
      </c>
      <c r="D35" s="133">
        <v>0</v>
      </c>
      <c r="E35" s="133" t="s">
        <v>326</v>
      </c>
      <c r="F35" s="139" t="s">
        <v>322</v>
      </c>
      <c r="G35" s="133">
        <v>0</v>
      </c>
      <c r="H35" s="140" t="s">
        <v>317</v>
      </c>
      <c r="I35" s="133">
        <v>0</v>
      </c>
      <c r="J35" s="133" t="s">
        <v>249</v>
      </c>
      <c r="K35" s="144" t="s">
        <v>138</v>
      </c>
      <c r="L35" s="136">
        <v>1</v>
      </c>
      <c r="M35" s="137">
        <v>6000000</v>
      </c>
      <c r="N35" s="137">
        <f t="shared" si="1"/>
        <v>6000000</v>
      </c>
      <c r="O35" s="138"/>
    </row>
    <row r="36" spans="1:15" ht="13.5" customHeight="1" x14ac:dyDescent="0.25">
      <c r="A36" s="127" t="s">
        <v>327</v>
      </c>
      <c r="B36" s="140" t="s">
        <v>328</v>
      </c>
      <c r="C36" s="129" t="s">
        <v>329</v>
      </c>
      <c r="D36" s="133">
        <v>0</v>
      </c>
      <c r="E36" s="133" t="s">
        <v>330</v>
      </c>
      <c r="F36" s="139" t="s">
        <v>331</v>
      </c>
      <c r="G36" s="133">
        <v>0</v>
      </c>
      <c r="H36" s="140" t="s">
        <v>317</v>
      </c>
      <c r="I36" s="133">
        <v>0</v>
      </c>
      <c r="J36" s="133" t="s">
        <v>332</v>
      </c>
      <c r="K36" s="144" t="s">
        <v>138</v>
      </c>
      <c r="L36" s="136">
        <v>1</v>
      </c>
      <c r="M36" s="137">
        <v>1500000</v>
      </c>
      <c r="N36" s="137">
        <f t="shared" si="1"/>
        <v>1500000</v>
      </c>
      <c r="O36" s="138"/>
    </row>
    <row r="37" spans="1:15" ht="13.5" customHeight="1" x14ac:dyDescent="0.25">
      <c r="A37" s="127" t="s">
        <v>333</v>
      </c>
      <c r="B37" s="140" t="s">
        <v>272</v>
      </c>
      <c r="C37" s="129" t="s">
        <v>334</v>
      </c>
      <c r="D37" s="133"/>
      <c r="E37" s="133"/>
      <c r="F37" s="139" t="s">
        <v>335</v>
      </c>
      <c r="G37" s="133">
        <v>0</v>
      </c>
      <c r="H37" s="140" t="s">
        <v>317</v>
      </c>
      <c r="I37" s="133">
        <v>0</v>
      </c>
      <c r="J37" s="133" t="s">
        <v>336</v>
      </c>
      <c r="K37" s="144" t="s">
        <v>138</v>
      </c>
      <c r="L37" s="136">
        <v>1</v>
      </c>
      <c r="M37" s="137">
        <v>10150000</v>
      </c>
      <c r="N37" s="137">
        <f t="shared" si="1"/>
        <v>10150000</v>
      </c>
      <c r="O37" s="138"/>
    </row>
    <row r="38" spans="1:15" ht="13.5" customHeight="1" x14ac:dyDescent="0.25">
      <c r="A38" s="127" t="s">
        <v>337</v>
      </c>
      <c r="B38" s="141" t="s">
        <v>338</v>
      </c>
      <c r="C38" s="191" t="s">
        <v>339</v>
      </c>
      <c r="D38" s="191" t="s">
        <v>340</v>
      </c>
      <c r="E38" s="183" t="s">
        <v>341</v>
      </c>
      <c r="F38" s="192" t="s">
        <v>342</v>
      </c>
      <c r="G38" s="191" t="s">
        <v>343</v>
      </c>
      <c r="H38" s="142" t="s">
        <v>317</v>
      </c>
      <c r="I38" s="183">
        <v>0</v>
      </c>
      <c r="J38" s="183">
        <v>0</v>
      </c>
      <c r="K38" s="185" t="s">
        <v>267</v>
      </c>
      <c r="L38" s="182">
        <v>9</v>
      </c>
      <c r="M38" s="182">
        <v>2486000</v>
      </c>
      <c r="N38" s="182">
        <f t="shared" si="1"/>
        <v>22374000</v>
      </c>
      <c r="O38" s="189" t="s">
        <v>344</v>
      </c>
    </row>
    <row r="39" spans="1:15" ht="13.5" customHeight="1" x14ac:dyDescent="0.25">
      <c r="A39" s="127" t="s">
        <v>345</v>
      </c>
      <c r="B39" s="141" t="s">
        <v>346</v>
      </c>
      <c r="C39" s="191" t="s">
        <v>258</v>
      </c>
      <c r="D39" s="191" t="s">
        <v>258</v>
      </c>
      <c r="E39" s="191" t="s">
        <v>258</v>
      </c>
      <c r="F39" s="191" t="s">
        <v>258</v>
      </c>
      <c r="G39" s="191" t="s">
        <v>258</v>
      </c>
      <c r="H39" s="191" t="s">
        <v>258</v>
      </c>
      <c r="I39" s="183"/>
      <c r="J39" s="183">
        <v>0</v>
      </c>
      <c r="K39" s="185" t="s">
        <v>267</v>
      </c>
      <c r="L39" s="182">
        <v>2</v>
      </c>
      <c r="M39" s="182">
        <v>15950000</v>
      </c>
      <c r="N39" s="182">
        <f t="shared" si="1"/>
        <v>31900000</v>
      </c>
      <c r="O39" s="189" t="s">
        <v>258</v>
      </c>
    </row>
    <row r="40" spans="1:15" ht="13.5" customHeight="1" x14ac:dyDescent="0.25">
      <c r="A40" s="127" t="s">
        <v>347</v>
      </c>
      <c r="B40" s="141" t="s">
        <v>348</v>
      </c>
      <c r="C40" s="191" t="s">
        <v>258</v>
      </c>
      <c r="D40" s="191" t="s">
        <v>258</v>
      </c>
      <c r="E40" s="191" t="s">
        <v>258</v>
      </c>
      <c r="F40" s="191" t="s">
        <v>258</v>
      </c>
      <c r="G40" s="191" t="s">
        <v>258</v>
      </c>
      <c r="H40" s="191" t="s">
        <v>258</v>
      </c>
      <c r="I40" s="183"/>
      <c r="J40" s="183">
        <v>0</v>
      </c>
      <c r="K40" s="185" t="s">
        <v>267</v>
      </c>
      <c r="L40" s="182">
        <v>15</v>
      </c>
      <c r="M40" s="182">
        <v>3492500</v>
      </c>
      <c r="N40" s="182">
        <f t="shared" si="1"/>
        <v>52387500</v>
      </c>
      <c r="O40" s="189" t="s">
        <v>258</v>
      </c>
    </row>
    <row r="41" spans="1:15" ht="13.5" customHeight="1" x14ac:dyDescent="0.25">
      <c r="A41" s="127" t="s">
        <v>349</v>
      </c>
      <c r="B41" s="128" t="s">
        <v>350</v>
      </c>
      <c r="C41" s="129" t="s">
        <v>351</v>
      </c>
      <c r="D41" s="129" t="s">
        <v>352</v>
      </c>
      <c r="E41" s="133" t="s">
        <v>353</v>
      </c>
      <c r="F41" s="139" t="s">
        <v>354</v>
      </c>
      <c r="G41" s="129" t="s">
        <v>355</v>
      </c>
      <c r="H41" s="128" t="s">
        <v>356</v>
      </c>
      <c r="I41" s="133">
        <v>0</v>
      </c>
      <c r="J41" s="133" t="s">
        <v>357</v>
      </c>
      <c r="K41" s="144" t="s">
        <v>171</v>
      </c>
      <c r="L41" s="144">
        <v>1</v>
      </c>
      <c r="M41" s="134">
        <v>198715000</v>
      </c>
      <c r="N41" s="134">
        <v>198715000</v>
      </c>
      <c r="O41" s="133"/>
    </row>
    <row r="42" spans="1:15" ht="13.5" customHeight="1" x14ac:dyDescent="0.25">
      <c r="A42" s="127" t="s">
        <v>358</v>
      </c>
      <c r="B42" s="140" t="s">
        <v>246</v>
      </c>
      <c r="C42" s="129" t="s">
        <v>359</v>
      </c>
      <c r="D42" s="133">
        <v>0</v>
      </c>
      <c r="E42" s="129">
        <v>0</v>
      </c>
      <c r="F42" s="139" t="s">
        <v>360</v>
      </c>
      <c r="G42" s="133">
        <v>0</v>
      </c>
      <c r="H42" s="140" t="s">
        <v>356</v>
      </c>
      <c r="I42" s="133"/>
      <c r="J42" s="133" t="s">
        <v>249</v>
      </c>
      <c r="K42" s="144" t="s">
        <v>138</v>
      </c>
      <c r="L42" s="136">
        <v>2</v>
      </c>
      <c r="M42" s="137">
        <v>6000000</v>
      </c>
      <c r="N42" s="137">
        <f t="shared" ref="N42:N71" si="2">SUM(L42*M42)</f>
        <v>12000000</v>
      </c>
      <c r="O42" s="138"/>
    </row>
    <row r="43" spans="1:15" ht="13.5" customHeight="1" x14ac:dyDescent="0.25">
      <c r="A43" s="127" t="s">
        <v>361</v>
      </c>
      <c r="B43" s="140" t="s">
        <v>246</v>
      </c>
      <c r="C43" s="129" t="s">
        <v>362</v>
      </c>
      <c r="D43" s="133">
        <v>0</v>
      </c>
      <c r="E43" s="133">
        <v>0</v>
      </c>
      <c r="F43" s="139" t="s">
        <v>363</v>
      </c>
      <c r="G43" s="133">
        <v>0</v>
      </c>
      <c r="H43" s="140" t="s">
        <v>356</v>
      </c>
      <c r="I43" s="133"/>
      <c r="J43" s="133" t="s">
        <v>249</v>
      </c>
      <c r="K43" s="144" t="s">
        <v>138</v>
      </c>
      <c r="L43" s="136">
        <v>6</v>
      </c>
      <c r="M43" s="137">
        <v>6000000</v>
      </c>
      <c r="N43" s="137">
        <f t="shared" si="2"/>
        <v>36000000</v>
      </c>
      <c r="O43" s="138"/>
    </row>
    <row r="44" spans="1:15" ht="13.5" customHeight="1" x14ac:dyDescent="0.25">
      <c r="A44" s="127" t="s">
        <v>364</v>
      </c>
      <c r="B44" s="128" t="s">
        <v>365</v>
      </c>
      <c r="C44" s="129" t="s">
        <v>366</v>
      </c>
      <c r="D44" s="129" t="s">
        <v>367</v>
      </c>
      <c r="E44" s="133" t="s">
        <v>368</v>
      </c>
      <c r="F44" s="139" t="s">
        <v>369</v>
      </c>
      <c r="G44" s="129" t="s">
        <v>370</v>
      </c>
      <c r="H44" s="128" t="s">
        <v>356</v>
      </c>
      <c r="I44" s="133">
        <v>0</v>
      </c>
      <c r="J44" s="133" t="s">
        <v>371</v>
      </c>
      <c r="K44" s="136" t="s">
        <v>372</v>
      </c>
      <c r="L44" s="136">
        <v>32</v>
      </c>
      <c r="M44" s="137">
        <f>5652500+565250</f>
        <v>6217750</v>
      </c>
      <c r="N44" s="137">
        <f t="shared" si="2"/>
        <v>198968000</v>
      </c>
      <c r="O44" s="138"/>
    </row>
    <row r="45" spans="1:15" ht="13.5" customHeight="1" x14ac:dyDescent="0.25">
      <c r="A45" s="127" t="s">
        <v>373</v>
      </c>
      <c r="B45" s="140" t="s">
        <v>374</v>
      </c>
      <c r="C45" s="129" t="s">
        <v>375</v>
      </c>
      <c r="D45" s="133">
        <v>0</v>
      </c>
      <c r="E45" s="133" t="s">
        <v>376</v>
      </c>
      <c r="F45" s="139" t="s">
        <v>377</v>
      </c>
      <c r="G45" s="133">
        <v>0</v>
      </c>
      <c r="H45" s="140" t="s">
        <v>356</v>
      </c>
      <c r="I45" s="133">
        <v>0</v>
      </c>
      <c r="J45" s="133" t="s">
        <v>378</v>
      </c>
      <c r="K45" s="144" t="s">
        <v>138</v>
      </c>
      <c r="L45" s="136">
        <v>1</v>
      </c>
      <c r="M45" s="137">
        <v>3750000</v>
      </c>
      <c r="N45" s="137">
        <f t="shared" si="2"/>
        <v>3750000</v>
      </c>
      <c r="O45" s="138"/>
    </row>
    <row r="46" spans="1:15" ht="13.5" customHeight="1" x14ac:dyDescent="0.25">
      <c r="A46" s="127" t="s">
        <v>379</v>
      </c>
      <c r="B46" s="143" t="s">
        <v>380</v>
      </c>
      <c r="C46" s="191" t="s">
        <v>381</v>
      </c>
      <c r="D46" s="191" t="s">
        <v>382</v>
      </c>
      <c r="E46" s="191" t="s">
        <v>383</v>
      </c>
      <c r="F46" s="192" t="s">
        <v>384</v>
      </c>
      <c r="G46" s="191" t="s">
        <v>385</v>
      </c>
      <c r="H46" s="140" t="s">
        <v>386</v>
      </c>
      <c r="I46" s="183">
        <v>0</v>
      </c>
      <c r="J46" s="183">
        <v>0</v>
      </c>
      <c r="K46" s="144" t="s">
        <v>171</v>
      </c>
      <c r="L46" s="144">
        <v>1</v>
      </c>
      <c r="M46" s="134">
        <v>199000000</v>
      </c>
      <c r="N46" s="137">
        <f t="shared" si="2"/>
        <v>199000000</v>
      </c>
      <c r="O46" s="189"/>
    </row>
    <row r="47" spans="1:15" ht="13.5" customHeight="1" x14ac:dyDescent="0.25">
      <c r="A47" s="127" t="s">
        <v>387</v>
      </c>
      <c r="B47" s="128" t="s">
        <v>388</v>
      </c>
      <c r="C47" s="129" t="s">
        <v>389</v>
      </c>
      <c r="D47" s="133">
        <v>0</v>
      </c>
      <c r="E47" s="133" t="s">
        <v>390</v>
      </c>
      <c r="F47" s="139" t="s">
        <v>391</v>
      </c>
      <c r="G47" s="133">
        <v>0</v>
      </c>
      <c r="H47" s="128" t="s">
        <v>392</v>
      </c>
      <c r="I47" s="133"/>
      <c r="J47" s="133" t="s">
        <v>393</v>
      </c>
      <c r="K47" s="144" t="s">
        <v>138</v>
      </c>
      <c r="L47" s="144">
        <v>1</v>
      </c>
      <c r="M47" s="134">
        <v>5000000</v>
      </c>
      <c r="N47" s="137">
        <f t="shared" si="2"/>
        <v>5000000</v>
      </c>
      <c r="O47" s="138"/>
    </row>
    <row r="48" spans="1:15" ht="13.5" customHeight="1" x14ac:dyDescent="0.25">
      <c r="A48" s="127" t="s">
        <v>394</v>
      </c>
      <c r="B48" s="128" t="s">
        <v>395</v>
      </c>
      <c r="C48" s="129" t="s">
        <v>396</v>
      </c>
      <c r="D48" s="133">
        <v>0</v>
      </c>
      <c r="E48" s="133" t="s">
        <v>390</v>
      </c>
      <c r="F48" s="139" t="s">
        <v>391</v>
      </c>
      <c r="G48" s="133">
        <v>0</v>
      </c>
      <c r="H48" s="128" t="s">
        <v>392</v>
      </c>
      <c r="I48" s="133" t="s">
        <v>397</v>
      </c>
      <c r="J48" s="133" t="s">
        <v>378</v>
      </c>
      <c r="K48" s="144" t="s">
        <v>138</v>
      </c>
      <c r="L48" s="144">
        <v>1</v>
      </c>
      <c r="M48" s="134">
        <f>3500000</f>
        <v>3500000</v>
      </c>
      <c r="N48" s="137">
        <f t="shared" si="2"/>
        <v>3500000</v>
      </c>
      <c r="O48" s="138"/>
    </row>
    <row r="49" spans="1:15" ht="13.5" customHeight="1" x14ac:dyDescent="0.25">
      <c r="A49" s="127" t="s">
        <v>398</v>
      </c>
      <c r="B49" s="128" t="s">
        <v>399</v>
      </c>
      <c r="C49" s="129" t="s">
        <v>400</v>
      </c>
      <c r="D49" s="129" t="s">
        <v>401</v>
      </c>
      <c r="E49" s="133" t="s">
        <v>402</v>
      </c>
      <c r="F49" s="139" t="s">
        <v>403</v>
      </c>
      <c r="G49" s="129" t="s">
        <v>404</v>
      </c>
      <c r="H49" s="128" t="s">
        <v>392</v>
      </c>
      <c r="I49" s="133">
        <v>0</v>
      </c>
      <c r="J49" s="133" t="s">
        <v>405</v>
      </c>
      <c r="K49" s="144" t="s">
        <v>267</v>
      </c>
      <c r="L49" s="144">
        <v>10</v>
      </c>
      <c r="M49" s="134">
        <v>2977810</v>
      </c>
      <c r="N49" s="137">
        <f t="shared" si="2"/>
        <v>29778100</v>
      </c>
      <c r="O49" s="138"/>
    </row>
    <row r="50" spans="1:15" ht="13.5" customHeight="1" x14ac:dyDescent="0.25">
      <c r="A50" s="127" t="s">
        <v>406</v>
      </c>
      <c r="B50" s="128" t="s">
        <v>407</v>
      </c>
      <c r="C50" s="133" t="s">
        <v>258</v>
      </c>
      <c r="D50" s="133" t="s">
        <v>258</v>
      </c>
      <c r="E50" s="133" t="s">
        <v>258</v>
      </c>
      <c r="F50" s="135" t="s">
        <v>258</v>
      </c>
      <c r="G50" s="144" t="s">
        <v>258</v>
      </c>
      <c r="H50" s="128" t="s">
        <v>392</v>
      </c>
      <c r="I50" s="133">
        <v>0</v>
      </c>
      <c r="J50" s="133" t="s">
        <v>408</v>
      </c>
      <c r="K50" s="144" t="s">
        <v>267</v>
      </c>
      <c r="L50" s="144">
        <v>25</v>
      </c>
      <c r="M50" s="137">
        <v>5599000</v>
      </c>
      <c r="N50" s="137">
        <f t="shared" si="2"/>
        <v>139975000</v>
      </c>
      <c r="O50" s="138"/>
    </row>
    <row r="51" spans="1:15" ht="13.5" customHeight="1" x14ac:dyDescent="0.25">
      <c r="A51" s="127" t="s">
        <v>409</v>
      </c>
      <c r="B51" s="128" t="s">
        <v>410</v>
      </c>
      <c r="C51" s="133" t="s">
        <v>258</v>
      </c>
      <c r="D51" s="133" t="s">
        <v>258</v>
      </c>
      <c r="E51" s="133" t="s">
        <v>258</v>
      </c>
      <c r="F51" s="135" t="s">
        <v>258</v>
      </c>
      <c r="G51" s="144" t="s">
        <v>258</v>
      </c>
      <c r="H51" s="128" t="s">
        <v>392</v>
      </c>
      <c r="I51" s="133">
        <v>0</v>
      </c>
      <c r="J51" s="138" t="s">
        <v>411</v>
      </c>
      <c r="K51" s="144" t="s">
        <v>267</v>
      </c>
      <c r="L51" s="144">
        <v>3</v>
      </c>
      <c r="M51" s="134">
        <v>4455220</v>
      </c>
      <c r="N51" s="137">
        <f t="shared" si="2"/>
        <v>13365660</v>
      </c>
      <c r="O51" s="138"/>
    </row>
    <row r="52" spans="1:15" ht="13.5" customHeight="1" x14ac:dyDescent="0.25">
      <c r="A52" s="127" t="s">
        <v>412</v>
      </c>
      <c r="B52" s="128" t="s">
        <v>413</v>
      </c>
      <c r="C52" s="133" t="s">
        <v>258</v>
      </c>
      <c r="D52" s="133" t="s">
        <v>258</v>
      </c>
      <c r="E52" s="133" t="s">
        <v>258</v>
      </c>
      <c r="F52" s="135" t="s">
        <v>258</v>
      </c>
      <c r="G52" s="144" t="s">
        <v>258</v>
      </c>
      <c r="H52" s="128" t="s">
        <v>414</v>
      </c>
      <c r="I52" s="133">
        <v>0</v>
      </c>
      <c r="J52" s="138" t="s">
        <v>411</v>
      </c>
      <c r="K52" s="144" t="s">
        <v>267</v>
      </c>
      <c r="L52" s="144">
        <v>4</v>
      </c>
      <c r="M52" s="134">
        <v>2977810</v>
      </c>
      <c r="N52" s="137">
        <f t="shared" si="2"/>
        <v>11911240</v>
      </c>
      <c r="O52" s="138"/>
    </row>
    <row r="53" spans="1:15" ht="13.5" customHeight="1" x14ac:dyDescent="0.25">
      <c r="A53" s="127" t="s">
        <v>415</v>
      </c>
      <c r="B53" s="130" t="s">
        <v>416</v>
      </c>
      <c r="C53" s="129" t="s">
        <v>417</v>
      </c>
      <c r="D53" s="138">
        <v>0</v>
      </c>
      <c r="E53" s="138" t="s">
        <v>418</v>
      </c>
      <c r="F53" s="139" t="s">
        <v>419</v>
      </c>
      <c r="G53" s="138">
        <v>0</v>
      </c>
      <c r="H53" s="130" t="s">
        <v>392</v>
      </c>
      <c r="I53" s="138">
        <v>0</v>
      </c>
      <c r="J53" s="138" t="s">
        <v>411</v>
      </c>
      <c r="K53" s="136" t="s">
        <v>267</v>
      </c>
      <c r="L53" s="136">
        <v>1</v>
      </c>
      <c r="M53" s="137">
        <v>4500000</v>
      </c>
      <c r="N53" s="137">
        <f>SUM(L53*M53)</f>
        <v>4500000</v>
      </c>
      <c r="O53" s="138"/>
    </row>
    <row r="54" spans="1:15" ht="13.5" customHeight="1" x14ac:dyDescent="0.25">
      <c r="A54" s="127" t="s">
        <v>420</v>
      </c>
      <c r="B54" s="128" t="s">
        <v>421</v>
      </c>
      <c r="C54" s="129" t="s">
        <v>422</v>
      </c>
      <c r="D54" s="133">
        <v>0</v>
      </c>
      <c r="E54" s="133" t="s">
        <v>423</v>
      </c>
      <c r="F54" s="139" t="s">
        <v>391</v>
      </c>
      <c r="G54" s="133">
        <v>0</v>
      </c>
      <c r="H54" s="128" t="s">
        <v>392</v>
      </c>
      <c r="I54" s="133">
        <v>0</v>
      </c>
      <c r="J54" s="133" t="s">
        <v>294</v>
      </c>
      <c r="K54" s="136" t="s">
        <v>138</v>
      </c>
      <c r="L54" s="144">
        <v>2</v>
      </c>
      <c r="M54" s="134">
        <v>2500000</v>
      </c>
      <c r="N54" s="137">
        <f>SUM(L54*M54)</f>
        <v>5000000</v>
      </c>
      <c r="O54" s="138"/>
    </row>
    <row r="55" spans="1:15" ht="13.5" customHeight="1" x14ac:dyDescent="0.25">
      <c r="A55" s="127" t="s">
        <v>424</v>
      </c>
      <c r="B55" s="128" t="s">
        <v>425</v>
      </c>
      <c r="C55" s="129" t="s">
        <v>426</v>
      </c>
      <c r="D55" s="133">
        <v>0</v>
      </c>
      <c r="E55" s="133" t="s">
        <v>427</v>
      </c>
      <c r="F55" s="135"/>
      <c r="G55" s="133"/>
      <c r="H55" s="128" t="s">
        <v>428</v>
      </c>
      <c r="I55" s="133"/>
      <c r="J55" s="133" t="s">
        <v>294</v>
      </c>
      <c r="K55" s="144" t="s">
        <v>138</v>
      </c>
      <c r="L55" s="144">
        <v>1</v>
      </c>
      <c r="M55" s="134">
        <v>5280000</v>
      </c>
      <c r="N55" s="137">
        <f t="shared" si="2"/>
        <v>5280000</v>
      </c>
      <c r="O55" s="138"/>
    </row>
    <row r="56" spans="1:15" ht="13.5" customHeight="1" x14ac:dyDescent="0.25">
      <c r="A56" s="127" t="s">
        <v>429</v>
      </c>
      <c r="B56" s="128" t="s">
        <v>430</v>
      </c>
      <c r="C56" s="129" t="s">
        <v>431</v>
      </c>
      <c r="D56" s="133">
        <v>0</v>
      </c>
      <c r="E56" s="133" t="s">
        <v>432</v>
      </c>
      <c r="F56" s="135"/>
      <c r="G56" s="133">
        <v>0</v>
      </c>
      <c r="H56" s="128" t="s">
        <v>428</v>
      </c>
      <c r="I56" s="133" t="s">
        <v>433</v>
      </c>
      <c r="J56" s="133" t="s">
        <v>434</v>
      </c>
      <c r="K56" s="144" t="s">
        <v>138</v>
      </c>
      <c r="L56" s="144">
        <v>3</v>
      </c>
      <c r="M56" s="134">
        <v>2990000</v>
      </c>
      <c r="N56" s="137">
        <f t="shared" si="2"/>
        <v>8970000</v>
      </c>
      <c r="O56" s="138"/>
    </row>
    <row r="57" spans="1:15" ht="13.5" customHeight="1" x14ac:dyDescent="0.25">
      <c r="A57" s="127" t="s">
        <v>435</v>
      </c>
      <c r="B57" s="128" t="s">
        <v>436</v>
      </c>
      <c r="C57" s="129" t="s">
        <v>437</v>
      </c>
      <c r="D57" s="133">
        <v>0</v>
      </c>
      <c r="E57" s="133" t="s">
        <v>438</v>
      </c>
      <c r="F57" s="135"/>
      <c r="G57" s="133">
        <v>0</v>
      </c>
      <c r="H57" s="128" t="s">
        <v>428</v>
      </c>
      <c r="I57" s="133" t="s">
        <v>439</v>
      </c>
      <c r="J57" s="133" t="s">
        <v>440</v>
      </c>
      <c r="K57" s="144" t="s">
        <v>138</v>
      </c>
      <c r="L57" s="144">
        <v>2</v>
      </c>
      <c r="M57" s="134">
        <v>1170000</v>
      </c>
      <c r="N57" s="137">
        <f t="shared" si="2"/>
        <v>2340000</v>
      </c>
      <c r="O57" s="138"/>
    </row>
    <row r="58" spans="1:15" ht="13.5" customHeight="1" x14ac:dyDescent="0.25">
      <c r="A58" s="127" t="s">
        <v>441</v>
      </c>
      <c r="B58" s="128" t="s">
        <v>442</v>
      </c>
      <c r="C58" s="129" t="s">
        <v>443</v>
      </c>
      <c r="D58" s="133">
        <v>0</v>
      </c>
      <c r="E58" s="133" t="s">
        <v>444</v>
      </c>
      <c r="F58" s="135"/>
      <c r="G58" s="133">
        <v>0</v>
      </c>
      <c r="H58" s="128" t="s">
        <v>428</v>
      </c>
      <c r="I58" s="133"/>
      <c r="J58" s="133" t="s">
        <v>445</v>
      </c>
      <c r="K58" s="144" t="s">
        <v>446</v>
      </c>
      <c r="L58" s="144">
        <v>1</v>
      </c>
      <c r="M58" s="134">
        <v>9999000</v>
      </c>
      <c r="N58" s="137">
        <f>SUM(L58*M58)</f>
        <v>9999000</v>
      </c>
      <c r="O58" s="138"/>
    </row>
    <row r="59" spans="1:15" ht="13.5" customHeight="1" x14ac:dyDescent="0.25">
      <c r="A59" s="127" t="s">
        <v>447</v>
      </c>
      <c r="B59" s="128" t="s">
        <v>448</v>
      </c>
      <c r="C59" s="129" t="s">
        <v>449</v>
      </c>
      <c r="D59" s="133">
        <v>0</v>
      </c>
      <c r="E59" s="133" t="s">
        <v>450</v>
      </c>
      <c r="F59" s="139" t="s">
        <v>451</v>
      </c>
      <c r="G59" s="133">
        <v>0</v>
      </c>
      <c r="H59" s="128" t="s">
        <v>452</v>
      </c>
      <c r="I59" s="129" t="s">
        <v>453</v>
      </c>
      <c r="J59" s="133" t="s">
        <v>454</v>
      </c>
      <c r="K59" s="144" t="s">
        <v>267</v>
      </c>
      <c r="L59" s="136">
        <v>3</v>
      </c>
      <c r="M59" s="137">
        <v>2000000</v>
      </c>
      <c r="N59" s="137">
        <f t="shared" si="2"/>
        <v>6000000</v>
      </c>
      <c r="O59" s="138"/>
    </row>
    <row r="60" spans="1:15" ht="13.5" customHeight="1" x14ac:dyDescent="0.25">
      <c r="A60" s="127" t="s">
        <v>455</v>
      </c>
      <c r="B60" s="128" t="s">
        <v>456</v>
      </c>
      <c r="C60" s="129" t="s">
        <v>457</v>
      </c>
      <c r="D60" s="133">
        <v>0</v>
      </c>
      <c r="E60" s="133" t="s">
        <v>458</v>
      </c>
      <c r="F60" s="129" t="s">
        <v>459</v>
      </c>
      <c r="G60" s="133">
        <v>0</v>
      </c>
      <c r="H60" s="128" t="s">
        <v>452</v>
      </c>
      <c r="I60" s="133" t="s">
        <v>460</v>
      </c>
      <c r="J60" s="133" t="s">
        <v>461</v>
      </c>
      <c r="K60" s="144" t="s">
        <v>267</v>
      </c>
      <c r="L60" s="136">
        <v>1</v>
      </c>
      <c r="M60" s="137">
        <v>8500000</v>
      </c>
      <c r="N60" s="137">
        <f t="shared" si="2"/>
        <v>8500000</v>
      </c>
      <c r="O60" s="138"/>
    </row>
    <row r="61" spans="1:15" ht="13.5" customHeight="1" x14ac:dyDescent="0.25">
      <c r="A61" s="127" t="s">
        <v>462</v>
      </c>
      <c r="B61" s="128" t="s">
        <v>463</v>
      </c>
      <c r="C61" s="129" t="s">
        <v>464</v>
      </c>
      <c r="D61" s="133">
        <v>0</v>
      </c>
      <c r="E61" s="133" t="s">
        <v>465</v>
      </c>
      <c r="F61" s="135">
        <v>0</v>
      </c>
      <c r="G61" s="133">
        <v>0</v>
      </c>
      <c r="H61" s="128" t="s">
        <v>452</v>
      </c>
      <c r="I61" s="133"/>
      <c r="J61" s="133" t="s">
        <v>405</v>
      </c>
      <c r="K61" s="144" t="s">
        <v>267</v>
      </c>
      <c r="L61" s="136">
        <v>6</v>
      </c>
      <c r="M61" s="137">
        <v>2500000</v>
      </c>
      <c r="N61" s="137">
        <f t="shared" si="2"/>
        <v>15000000</v>
      </c>
      <c r="O61" s="138"/>
    </row>
    <row r="62" spans="1:15" ht="13.5" customHeight="1" x14ac:dyDescent="0.25">
      <c r="A62" s="127" t="s">
        <v>466</v>
      </c>
      <c r="B62" s="128" t="s">
        <v>467</v>
      </c>
      <c r="C62" s="129" t="s">
        <v>468</v>
      </c>
      <c r="D62" s="129" t="s">
        <v>469</v>
      </c>
      <c r="E62" s="133" t="s">
        <v>470</v>
      </c>
      <c r="F62" s="139" t="s">
        <v>471</v>
      </c>
      <c r="G62" s="129" t="s">
        <v>472</v>
      </c>
      <c r="H62" s="128" t="s">
        <v>473</v>
      </c>
      <c r="I62" s="133">
        <v>0</v>
      </c>
      <c r="J62" s="128" t="s">
        <v>474</v>
      </c>
      <c r="K62" s="144" t="s">
        <v>138</v>
      </c>
      <c r="L62" s="144">
        <v>1</v>
      </c>
      <c r="M62" s="134">
        <v>214220000</v>
      </c>
      <c r="N62" s="134">
        <v>214220000</v>
      </c>
      <c r="O62" s="133"/>
    </row>
    <row r="63" spans="1:15" ht="13.5" customHeight="1" x14ac:dyDescent="0.25">
      <c r="A63" s="127" t="s">
        <v>475</v>
      </c>
      <c r="B63" s="128" t="s">
        <v>388</v>
      </c>
      <c r="C63" s="133" t="s">
        <v>476</v>
      </c>
      <c r="D63" s="133">
        <v>0</v>
      </c>
      <c r="E63" s="133" t="s">
        <v>477</v>
      </c>
      <c r="F63" s="135" t="s">
        <v>478</v>
      </c>
      <c r="G63" s="133">
        <v>0</v>
      </c>
      <c r="H63" s="128" t="s">
        <v>473</v>
      </c>
      <c r="I63" s="133">
        <v>0</v>
      </c>
      <c r="J63" s="133" t="s">
        <v>479</v>
      </c>
      <c r="K63" s="144" t="s">
        <v>138</v>
      </c>
      <c r="L63" s="144">
        <v>1</v>
      </c>
      <c r="M63" s="134">
        <v>3500000</v>
      </c>
      <c r="N63" s="137">
        <f>SUM(L63*M63)</f>
        <v>3500000</v>
      </c>
      <c r="O63" s="138"/>
    </row>
    <row r="64" spans="1:15" ht="13.5" customHeight="1" x14ac:dyDescent="0.25">
      <c r="A64" s="127" t="s">
        <v>480</v>
      </c>
      <c r="B64" s="145" t="s">
        <v>481</v>
      </c>
      <c r="C64" s="129" t="s">
        <v>482</v>
      </c>
      <c r="D64" s="133">
        <v>0</v>
      </c>
      <c r="E64" s="133" t="s">
        <v>483</v>
      </c>
      <c r="F64" s="139" t="s">
        <v>484</v>
      </c>
      <c r="G64" s="133">
        <v>0</v>
      </c>
      <c r="H64" s="128" t="s">
        <v>485</v>
      </c>
      <c r="I64" s="133">
        <v>0</v>
      </c>
      <c r="J64" s="133" t="s">
        <v>486</v>
      </c>
      <c r="K64" s="144" t="s">
        <v>138</v>
      </c>
      <c r="L64" s="144">
        <v>3</v>
      </c>
      <c r="M64" s="134">
        <v>3000000</v>
      </c>
      <c r="N64" s="137">
        <v>9000000</v>
      </c>
      <c r="O64" s="138"/>
    </row>
    <row r="65" spans="1:15" ht="13.5" customHeight="1" x14ac:dyDescent="0.25">
      <c r="A65" s="127" t="s">
        <v>487</v>
      </c>
      <c r="B65" s="130" t="s">
        <v>488</v>
      </c>
      <c r="C65" s="129" t="s">
        <v>489</v>
      </c>
      <c r="D65" s="138">
        <v>0</v>
      </c>
      <c r="E65" s="138" t="s">
        <v>490</v>
      </c>
      <c r="F65" s="139" t="s">
        <v>484</v>
      </c>
      <c r="G65" s="138">
        <v>0</v>
      </c>
      <c r="H65" s="130" t="s">
        <v>473</v>
      </c>
      <c r="I65" s="138">
        <v>0</v>
      </c>
      <c r="J65" s="138" t="s">
        <v>491</v>
      </c>
      <c r="K65" s="136" t="s">
        <v>140</v>
      </c>
      <c r="L65" s="136">
        <v>4</v>
      </c>
      <c r="M65" s="137">
        <v>2250000</v>
      </c>
      <c r="N65" s="137">
        <f t="shared" si="2"/>
        <v>9000000</v>
      </c>
      <c r="O65" s="138"/>
    </row>
    <row r="66" spans="1:15" ht="13.5" customHeight="1" x14ac:dyDescent="0.25">
      <c r="A66" s="127" t="s">
        <v>492</v>
      </c>
      <c r="B66" s="130" t="s">
        <v>493</v>
      </c>
      <c r="C66" s="193" t="s">
        <v>494</v>
      </c>
      <c r="D66" s="138">
        <v>0</v>
      </c>
      <c r="E66" s="138" t="s">
        <v>495</v>
      </c>
      <c r="F66" s="139" t="s">
        <v>484</v>
      </c>
      <c r="G66" s="138">
        <v>0</v>
      </c>
      <c r="H66" s="130" t="s">
        <v>485</v>
      </c>
      <c r="I66" s="138" t="s">
        <v>496</v>
      </c>
      <c r="J66" s="138" t="s">
        <v>497</v>
      </c>
      <c r="K66" s="136" t="s">
        <v>267</v>
      </c>
      <c r="L66" s="136">
        <v>1</v>
      </c>
      <c r="M66" s="137">
        <v>1500000</v>
      </c>
      <c r="N66" s="137">
        <f t="shared" si="2"/>
        <v>1500000</v>
      </c>
      <c r="O66" s="138"/>
    </row>
    <row r="67" spans="1:15" ht="13.5" customHeight="1" x14ac:dyDescent="0.25">
      <c r="A67" s="127" t="s">
        <v>498</v>
      </c>
      <c r="B67" s="130" t="s">
        <v>499</v>
      </c>
      <c r="C67" s="138" t="s">
        <v>258</v>
      </c>
      <c r="D67" s="138">
        <v>0</v>
      </c>
      <c r="E67" s="138" t="s">
        <v>258</v>
      </c>
      <c r="F67" s="166" t="s">
        <v>258</v>
      </c>
      <c r="G67" s="138">
        <v>0</v>
      </c>
      <c r="H67" s="130" t="s">
        <v>473</v>
      </c>
      <c r="I67" s="138" t="s">
        <v>500</v>
      </c>
      <c r="J67" s="138" t="s">
        <v>497</v>
      </c>
      <c r="K67" s="136" t="s">
        <v>267</v>
      </c>
      <c r="L67" s="136">
        <v>1</v>
      </c>
      <c r="M67" s="137">
        <v>1800000</v>
      </c>
      <c r="N67" s="137">
        <f t="shared" si="2"/>
        <v>1800000</v>
      </c>
      <c r="O67" s="138"/>
    </row>
    <row r="68" spans="1:15" ht="13.5" customHeight="1" x14ac:dyDescent="0.25">
      <c r="A68" s="127" t="s">
        <v>501</v>
      </c>
      <c r="B68" s="130" t="s">
        <v>502</v>
      </c>
      <c r="C68" s="193" t="s">
        <v>503</v>
      </c>
      <c r="D68" s="138">
        <v>0</v>
      </c>
      <c r="E68" s="138" t="s">
        <v>504</v>
      </c>
      <c r="F68" s="139" t="s">
        <v>484</v>
      </c>
      <c r="G68" s="138">
        <v>0</v>
      </c>
      <c r="H68" s="130" t="s">
        <v>473</v>
      </c>
      <c r="I68" s="138" t="s">
        <v>505</v>
      </c>
      <c r="J68" s="138" t="s">
        <v>506</v>
      </c>
      <c r="K68" s="136" t="s">
        <v>267</v>
      </c>
      <c r="L68" s="136">
        <v>1</v>
      </c>
      <c r="M68" s="137">
        <v>2500000</v>
      </c>
      <c r="N68" s="137">
        <f t="shared" si="2"/>
        <v>2500000</v>
      </c>
      <c r="O68" s="138"/>
    </row>
    <row r="69" spans="1:15" ht="13.5" customHeight="1" x14ac:dyDescent="0.25">
      <c r="A69" s="127" t="s">
        <v>507</v>
      </c>
      <c r="B69" s="130" t="s">
        <v>508</v>
      </c>
      <c r="C69" s="193" t="s">
        <v>509</v>
      </c>
      <c r="D69" s="138">
        <v>0</v>
      </c>
      <c r="E69" s="138" t="s">
        <v>510</v>
      </c>
      <c r="F69" s="194" t="s">
        <v>511</v>
      </c>
      <c r="G69" s="138">
        <v>0</v>
      </c>
      <c r="H69" s="130" t="s">
        <v>473</v>
      </c>
      <c r="I69" s="138" t="s">
        <v>512</v>
      </c>
      <c r="J69" s="133" t="s">
        <v>405</v>
      </c>
      <c r="K69" s="136" t="s">
        <v>267</v>
      </c>
      <c r="L69" s="136">
        <v>1</v>
      </c>
      <c r="M69" s="137">
        <v>3000000</v>
      </c>
      <c r="N69" s="137">
        <f t="shared" si="2"/>
        <v>3000000</v>
      </c>
      <c r="O69" s="138"/>
    </row>
    <row r="70" spans="1:15" ht="13.5" customHeight="1" x14ac:dyDescent="0.25">
      <c r="A70" s="127" t="s">
        <v>513</v>
      </c>
      <c r="B70" s="128" t="s">
        <v>257</v>
      </c>
      <c r="C70" s="129" t="s">
        <v>514</v>
      </c>
      <c r="D70" s="133">
        <v>0</v>
      </c>
      <c r="E70" s="133" t="s">
        <v>515</v>
      </c>
      <c r="F70" s="194" t="s">
        <v>516</v>
      </c>
      <c r="G70" s="133"/>
      <c r="H70" s="128" t="s">
        <v>473</v>
      </c>
      <c r="I70" s="129" t="s">
        <v>517</v>
      </c>
      <c r="J70" s="133" t="s">
        <v>259</v>
      </c>
      <c r="K70" s="144" t="s">
        <v>140</v>
      </c>
      <c r="L70" s="144">
        <v>1</v>
      </c>
      <c r="M70" s="134">
        <v>8000000</v>
      </c>
      <c r="N70" s="137">
        <f t="shared" si="2"/>
        <v>8000000</v>
      </c>
      <c r="O70" s="138"/>
    </row>
    <row r="71" spans="1:15" ht="13.5" customHeight="1" x14ac:dyDescent="0.25">
      <c r="A71" s="127" t="s">
        <v>518</v>
      </c>
      <c r="B71" s="128" t="s">
        <v>519</v>
      </c>
      <c r="C71" s="129" t="s">
        <v>520</v>
      </c>
      <c r="D71" s="133">
        <v>0</v>
      </c>
      <c r="E71" s="133" t="s">
        <v>515</v>
      </c>
      <c r="F71" s="194" t="s">
        <v>516</v>
      </c>
      <c r="G71" s="133">
        <v>0</v>
      </c>
      <c r="H71" s="128" t="s">
        <v>473</v>
      </c>
      <c r="I71" s="129">
        <v>0</v>
      </c>
      <c r="J71" s="133" t="s">
        <v>521</v>
      </c>
      <c r="K71" s="144" t="s">
        <v>140</v>
      </c>
      <c r="L71" s="144">
        <v>1</v>
      </c>
      <c r="M71" s="134">
        <v>15000000</v>
      </c>
      <c r="N71" s="137">
        <f t="shared" si="2"/>
        <v>15000000</v>
      </c>
      <c r="O71" s="138"/>
    </row>
    <row r="72" spans="1:15" ht="13.5" customHeight="1" x14ac:dyDescent="0.25">
      <c r="A72" s="127" t="s">
        <v>522</v>
      </c>
      <c r="B72" s="128" t="s">
        <v>523</v>
      </c>
      <c r="C72" s="129" t="s">
        <v>524</v>
      </c>
      <c r="D72" s="133">
        <v>0</v>
      </c>
      <c r="E72" s="133" t="s">
        <v>510</v>
      </c>
      <c r="F72" s="194" t="s">
        <v>511</v>
      </c>
      <c r="G72" s="133">
        <v>0</v>
      </c>
      <c r="H72" s="128" t="s">
        <v>473</v>
      </c>
      <c r="I72" s="133" t="s">
        <v>525</v>
      </c>
      <c r="J72" s="133" t="s">
        <v>526</v>
      </c>
      <c r="K72" s="144" t="s">
        <v>140</v>
      </c>
      <c r="L72" s="144">
        <v>1</v>
      </c>
      <c r="M72" s="134">
        <v>7500000</v>
      </c>
      <c r="N72" s="137">
        <f>SUM(L72*M72)</f>
        <v>7500000</v>
      </c>
      <c r="O72" s="138"/>
    </row>
    <row r="73" spans="1:15" ht="13.5" customHeight="1" x14ac:dyDescent="0.25">
      <c r="A73" s="127" t="s">
        <v>527</v>
      </c>
      <c r="B73" s="128" t="s">
        <v>528</v>
      </c>
      <c r="C73" s="129" t="s">
        <v>529</v>
      </c>
      <c r="D73" s="133"/>
      <c r="E73" s="133" t="s">
        <v>490</v>
      </c>
      <c r="F73" s="194" t="s">
        <v>511</v>
      </c>
      <c r="G73" s="133">
        <v>0</v>
      </c>
      <c r="H73" s="128" t="s">
        <v>473</v>
      </c>
      <c r="I73" s="133" t="s">
        <v>530</v>
      </c>
      <c r="J73" s="133" t="s">
        <v>531</v>
      </c>
      <c r="K73" s="144" t="s">
        <v>138</v>
      </c>
      <c r="L73" s="144">
        <v>1</v>
      </c>
      <c r="M73" s="134">
        <v>7500000</v>
      </c>
      <c r="N73" s="137">
        <f>SUM(L73*M73)</f>
        <v>7500000</v>
      </c>
      <c r="O73" s="138"/>
    </row>
    <row r="74" spans="1:15" ht="13.5" customHeight="1" x14ac:dyDescent="0.25">
      <c r="A74" s="121"/>
      <c r="B74" s="146"/>
      <c r="C74" s="183"/>
      <c r="D74" s="183"/>
      <c r="E74" s="183"/>
      <c r="F74" s="184"/>
      <c r="G74" s="183"/>
      <c r="H74" s="182"/>
      <c r="I74" s="183"/>
      <c r="J74" s="183"/>
      <c r="K74" s="185"/>
      <c r="L74" s="182"/>
      <c r="M74" s="182"/>
      <c r="N74" s="188"/>
      <c r="O74" s="189"/>
    </row>
    <row r="75" spans="1:15" ht="13.5" customHeight="1" x14ac:dyDescent="0.25">
      <c r="A75" s="121" t="s">
        <v>532</v>
      </c>
      <c r="B75" s="126" t="s">
        <v>533</v>
      </c>
      <c r="C75" s="178"/>
      <c r="D75" s="178"/>
      <c r="E75" s="178"/>
      <c r="F75" s="179"/>
      <c r="G75" s="178"/>
      <c r="H75" s="177"/>
      <c r="I75" s="178"/>
      <c r="J75" s="178"/>
      <c r="K75" s="195"/>
      <c r="L75" s="177"/>
      <c r="M75" s="177"/>
      <c r="N75" s="186">
        <f>SUM(N76:N102)</f>
        <v>1590248000</v>
      </c>
      <c r="O75" s="187"/>
    </row>
    <row r="76" spans="1:15" ht="13.5" customHeight="1" x14ac:dyDescent="0.25">
      <c r="A76" s="147" t="s">
        <v>190</v>
      </c>
      <c r="B76" s="130" t="s">
        <v>534</v>
      </c>
      <c r="C76" s="129" t="s">
        <v>535</v>
      </c>
      <c r="D76" s="193" t="s">
        <v>536</v>
      </c>
      <c r="E76" s="138" t="s">
        <v>537</v>
      </c>
      <c r="F76" s="194" t="s">
        <v>538</v>
      </c>
      <c r="G76" s="193" t="s">
        <v>539</v>
      </c>
      <c r="H76" s="128" t="s">
        <v>231</v>
      </c>
      <c r="I76" s="138">
        <v>0</v>
      </c>
      <c r="J76" s="138">
        <v>0</v>
      </c>
      <c r="K76" s="144" t="s">
        <v>171</v>
      </c>
      <c r="L76" s="136">
        <v>1</v>
      </c>
      <c r="M76" s="137">
        <v>39741000</v>
      </c>
      <c r="N76" s="137">
        <f t="shared" ref="N76:N102" si="3">SUM(L76*M76)</f>
        <v>39741000</v>
      </c>
      <c r="O76" s="138" t="s">
        <v>344</v>
      </c>
    </row>
    <row r="77" spans="1:15" ht="13.5" customHeight="1" x14ac:dyDescent="0.25">
      <c r="A77" s="147" t="s">
        <v>208</v>
      </c>
      <c r="B77" s="128" t="s">
        <v>540</v>
      </c>
      <c r="C77" s="129" t="s">
        <v>541</v>
      </c>
      <c r="D77" s="129" t="s">
        <v>542</v>
      </c>
      <c r="E77" s="129" t="s">
        <v>543</v>
      </c>
      <c r="F77" s="135" t="s">
        <v>544</v>
      </c>
      <c r="G77" s="129" t="s">
        <v>545</v>
      </c>
      <c r="H77" s="128" t="s">
        <v>231</v>
      </c>
      <c r="I77" s="133">
        <v>0</v>
      </c>
      <c r="J77" s="133">
        <v>0</v>
      </c>
      <c r="K77" s="144" t="s">
        <v>171</v>
      </c>
      <c r="L77" s="144">
        <v>1</v>
      </c>
      <c r="M77" s="134">
        <v>197500000</v>
      </c>
      <c r="N77" s="137">
        <f t="shared" si="3"/>
        <v>197500000</v>
      </c>
      <c r="O77" s="138"/>
    </row>
    <row r="78" spans="1:15" ht="13.5" customHeight="1" x14ac:dyDescent="0.25">
      <c r="A78" s="147" t="s">
        <v>209</v>
      </c>
      <c r="B78" s="148" t="s">
        <v>546</v>
      </c>
      <c r="C78" s="129" t="s">
        <v>547</v>
      </c>
      <c r="D78" s="129" t="s">
        <v>548</v>
      </c>
      <c r="E78" s="133" t="s">
        <v>549</v>
      </c>
      <c r="F78" s="139" t="s">
        <v>550</v>
      </c>
      <c r="G78" s="129" t="s">
        <v>551</v>
      </c>
      <c r="H78" s="148" t="s">
        <v>304</v>
      </c>
      <c r="I78" s="133">
        <v>0</v>
      </c>
      <c r="J78" s="133">
        <v>0</v>
      </c>
      <c r="K78" s="144" t="s">
        <v>171</v>
      </c>
      <c r="L78" s="136">
        <v>1</v>
      </c>
      <c r="M78" s="137">
        <v>190000000</v>
      </c>
      <c r="N78" s="137">
        <f t="shared" si="3"/>
        <v>190000000</v>
      </c>
      <c r="O78" s="138"/>
    </row>
    <row r="79" spans="1:15" ht="13.5" customHeight="1" x14ac:dyDescent="0.25">
      <c r="A79" s="147" t="s">
        <v>210</v>
      </c>
      <c r="B79" s="128" t="s">
        <v>552</v>
      </c>
      <c r="C79" s="133" t="s">
        <v>553</v>
      </c>
      <c r="D79" s="133"/>
      <c r="E79" s="133" t="s">
        <v>258</v>
      </c>
      <c r="F79" s="135"/>
      <c r="G79" s="133"/>
      <c r="H79" s="128" t="s">
        <v>304</v>
      </c>
      <c r="I79" s="133"/>
      <c r="J79" s="133"/>
      <c r="K79" s="144" t="s">
        <v>171</v>
      </c>
      <c r="L79" s="136">
        <v>1</v>
      </c>
      <c r="M79" s="137">
        <v>15500000</v>
      </c>
      <c r="N79" s="137">
        <f t="shared" si="3"/>
        <v>15500000</v>
      </c>
      <c r="O79" s="138"/>
    </row>
    <row r="80" spans="1:15" ht="13.5" customHeight="1" x14ac:dyDescent="0.25">
      <c r="A80" s="147" t="s">
        <v>211</v>
      </c>
      <c r="B80" s="128" t="s">
        <v>554</v>
      </c>
      <c r="C80" s="133" t="s">
        <v>555</v>
      </c>
      <c r="D80" s="133"/>
      <c r="E80" s="133" t="s">
        <v>258</v>
      </c>
      <c r="F80" s="135"/>
      <c r="G80" s="133"/>
      <c r="H80" s="128" t="s">
        <v>304</v>
      </c>
      <c r="I80" s="133"/>
      <c r="J80" s="133"/>
      <c r="K80" s="144" t="s">
        <v>171</v>
      </c>
      <c r="L80" s="136">
        <v>1</v>
      </c>
      <c r="M80" s="137">
        <v>10000000</v>
      </c>
      <c r="N80" s="137">
        <f t="shared" si="3"/>
        <v>10000000</v>
      </c>
      <c r="O80" s="138"/>
    </row>
    <row r="81" spans="1:15" ht="13.5" customHeight="1" x14ac:dyDescent="0.25">
      <c r="A81" s="147" t="s">
        <v>212</v>
      </c>
      <c r="B81" s="128" t="s">
        <v>556</v>
      </c>
      <c r="C81" s="133" t="s">
        <v>557</v>
      </c>
      <c r="D81" s="133"/>
      <c r="E81" s="133" t="s">
        <v>258</v>
      </c>
      <c r="F81" s="135"/>
      <c r="G81" s="133"/>
      <c r="H81" s="128" t="s">
        <v>304</v>
      </c>
      <c r="I81" s="133"/>
      <c r="J81" s="133"/>
      <c r="K81" s="144" t="s">
        <v>171</v>
      </c>
      <c r="L81" s="136">
        <v>1</v>
      </c>
      <c r="M81" s="137">
        <v>12000000</v>
      </c>
      <c r="N81" s="137">
        <f t="shared" si="3"/>
        <v>12000000</v>
      </c>
      <c r="O81" s="138"/>
    </row>
    <row r="82" spans="1:15" ht="13.5" customHeight="1" x14ac:dyDescent="0.25">
      <c r="A82" s="147" t="s">
        <v>213</v>
      </c>
      <c r="B82" s="128" t="s">
        <v>558</v>
      </c>
      <c r="C82" s="129" t="s">
        <v>559</v>
      </c>
      <c r="D82" s="183" t="s">
        <v>560</v>
      </c>
      <c r="E82" s="183" t="s">
        <v>561</v>
      </c>
      <c r="F82" s="192" t="s">
        <v>562</v>
      </c>
      <c r="G82" s="129" t="s">
        <v>563</v>
      </c>
      <c r="H82" s="128" t="s">
        <v>564</v>
      </c>
      <c r="I82" s="183"/>
      <c r="J82" s="183"/>
      <c r="K82" s="136" t="s">
        <v>446</v>
      </c>
      <c r="L82" s="144">
        <v>1</v>
      </c>
      <c r="M82" s="134">
        <v>165436000</v>
      </c>
      <c r="N82" s="137">
        <f t="shared" si="3"/>
        <v>165436000</v>
      </c>
      <c r="O82" s="138"/>
    </row>
    <row r="83" spans="1:15" ht="13.5" customHeight="1" x14ac:dyDescent="0.25">
      <c r="A83" s="147" t="s">
        <v>214</v>
      </c>
      <c r="B83" s="128" t="s">
        <v>565</v>
      </c>
      <c r="C83" s="129" t="s">
        <v>566</v>
      </c>
      <c r="D83" s="133" t="s">
        <v>567</v>
      </c>
      <c r="E83" s="133"/>
      <c r="F83" s="135"/>
      <c r="G83" s="133"/>
      <c r="H83" s="128" t="s">
        <v>564</v>
      </c>
      <c r="I83" s="133"/>
      <c r="J83" s="133"/>
      <c r="K83" s="136" t="s">
        <v>446</v>
      </c>
      <c r="L83" s="144">
        <v>1</v>
      </c>
      <c r="M83" s="134">
        <v>10525000</v>
      </c>
      <c r="N83" s="137">
        <f t="shared" si="3"/>
        <v>10525000</v>
      </c>
      <c r="O83" s="138"/>
    </row>
    <row r="84" spans="1:15" ht="13.5" customHeight="1" x14ac:dyDescent="0.25">
      <c r="A84" s="147" t="s">
        <v>215</v>
      </c>
      <c r="B84" s="128" t="s">
        <v>568</v>
      </c>
      <c r="C84" s="129" t="s">
        <v>569</v>
      </c>
      <c r="D84" s="133" t="s">
        <v>570</v>
      </c>
      <c r="E84" s="133"/>
      <c r="F84" s="135"/>
      <c r="G84" s="133"/>
      <c r="H84" s="128" t="s">
        <v>564</v>
      </c>
      <c r="I84" s="133"/>
      <c r="J84" s="133"/>
      <c r="K84" s="136" t="s">
        <v>446</v>
      </c>
      <c r="L84" s="144">
        <v>1</v>
      </c>
      <c r="M84" s="134">
        <v>6020000</v>
      </c>
      <c r="N84" s="137">
        <f t="shared" si="3"/>
        <v>6020000</v>
      </c>
      <c r="O84" s="138"/>
    </row>
    <row r="85" spans="1:15" ht="13.5" customHeight="1" x14ac:dyDescent="0.25">
      <c r="A85" s="147" t="s">
        <v>216</v>
      </c>
      <c r="B85" s="128" t="s">
        <v>571</v>
      </c>
      <c r="C85" s="129" t="s">
        <v>572</v>
      </c>
      <c r="D85" s="133" t="s">
        <v>573</v>
      </c>
      <c r="E85" s="133"/>
      <c r="F85" s="135"/>
      <c r="G85" s="133"/>
      <c r="H85" s="128" t="s">
        <v>564</v>
      </c>
      <c r="I85" s="133"/>
      <c r="J85" s="133"/>
      <c r="K85" s="136" t="s">
        <v>446</v>
      </c>
      <c r="L85" s="144">
        <v>1</v>
      </c>
      <c r="M85" s="134">
        <v>7539000</v>
      </c>
      <c r="N85" s="137">
        <f t="shared" si="3"/>
        <v>7539000</v>
      </c>
      <c r="O85" s="138"/>
    </row>
    <row r="86" spans="1:15" ht="13.5" customHeight="1" x14ac:dyDescent="0.25">
      <c r="A86" s="147" t="s">
        <v>217</v>
      </c>
      <c r="B86" s="738" t="s">
        <v>574</v>
      </c>
      <c r="C86" s="133" t="s">
        <v>575</v>
      </c>
      <c r="D86" s="133"/>
      <c r="E86" s="133" t="s">
        <v>576</v>
      </c>
      <c r="F86" s="135"/>
      <c r="G86" s="133"/>
      <c r="H86" s="149" t="s">
        <v>392</v>
      </c>
      <c r="I86" s="133"/>
      <c r="J86" s="133"/>
      <c r="K86" s="144" t="s">
        <v>171</v>
      </c>
      <c r="L86" s="144">
        <v>1</v>
      </c>
      <c r="M86" s="134">
        <v>22000000</v>
      </c>
      <c r="N86" s="137">
        <f t="shared" si="3"/>
        <v>22000000</v>
      </c>
      <c r="O86" s="138"/>
    </row>
    <row r="87" spans="1:15" ht="13.5" customHeight="1" x14ac:dyDescent="0.25">
      <c r="A87" s="147" t="s">
        <v>218</v>
      </c>
      <c r="B87" s="739"/>
      <c r="C87" s="133"/>
      <c r="D87" s="133"/>
      <c r="E87" s="133"/>
      <c r="F87" s="135"/>
      <c r="G87" s="133"/>
      <c r="H87" s="149"/>
      <c r="I87" s="133"/>
      <c r="J87" s="133"/>
      <c r="K87" s="144"/>
      <c r="L87" s="144"/>
      <c r="M87" s="134"/>
      <c r="N87" s="137"/>
      <c r="O87" s="138"/>
    </row>
    <row r="88" spans="1:15" ht="13.5" customHeight="1" x14ac:dyDescent="0.25">
      <c r="A88" s="147" t="s">
        <v>219</v>
      </c>
      <c r="B88" s="150" t="s">
        <v>577</v>
      </c>
      <c r="C88" s="129" t="s">
        <v>578</v>
      </c>
      <c r="D88" s="129" t="s">
        <v>579</v>
      </c>
      <c r="E88" s="133" t="s">
        <v>580</v>
      </c>
      <c r="F88" s="139" t="s">
        <v>581</v>
      </c>
      <c r="G88" s="129" t="s">
        <v>582</v>
      </c>
      <c r="H88" s="150" t="s">
        <v>392</v>
      </c>
      <c r="I88" s="133">
        <v>0</v>
      </c>
      <c r="J88" s="133">
        <v>0</v>
      </c>
      <c r="K88" s="144" t="s">
        <v>171</v>
      </c>
      <c r="L88" s="144">
        <v>1</v>
      </c>
      <c r="M88" s="134">
        <v>177540000</v>
      </c>
      <c r="N88" s="137">
        <f t="shared" si="3"/>
        <v>177540000</v>
      </c>
      <c r="O88" s="138"/>
    </row>
    <row r="89" spans="1:15" ht="13.5" customHeight="1" x14ac:dyDescent="0.25">
      <c r="A89" s="147" t="s">
        <v>220</v>
      </c>
      <c r="B89" s="128" t="s">
        <v>552</v>
      </c>
      <c r="C89" s="133" t="s">
        <v>583</v>
      </c>
      <c r="D89" s="133"/>
      <c r="E89" s="133" t="s">
        <v>584</v>
      </c>
      <c r="F89" s="135"/>
      <c r="G89" s="133"/>
      <c r="H89" s="128" t="s">
        <v>317</v>
      </c>
      <c r="I89" s="133"/>
      <c r="J89" s="133"/>
      <c r="K89" s="144" t="s">
        <v>171</v>
      </c>
      <c r="L89" s="136">
        <v>1</v>
      </c>
      <c r="M89" s="137">
        <v>7850000</v>
      </c>
      <c r="N89" s="137">
        <f>SUM(L89*M89)</f>
        <v>7850000</v>
      </c>
      <c r="O89" s="138"/>
    </row>
    <row r="90" spans="1:15" ht="13.5" customHeight="1" x14ac:dyDescent="0.25">
      <c r="A90" s="147" t="s">
        <v>221</v>
      </c>
      <c r="B90" s="140" t="s">
        <v>585</v>
      </c>
      <c r="C90" s="133" t="s">
        <v>586</v>
      </c>
      <c r="D90" s="133">
        <v>0</v>
      </c>
      <c r="E90" s="133" t="s">
        <v>587</v>
      </c>
      <c r="F90" s="135"/>
      <c r="G90" s="133"/>
      <c r="H90" s="140" t="s">
        <v>317</v>
      </c>
      <c r="I90" s="133">
        <v>0</v>
      </c>
      <c r="J90" s="133" t="s">
        <v>588</v>
      </c>
      <c r="K90" s="144" t="s">
        <v>171</v>
      </c>
      <c r="L90" s="136">
        <v>1</v>
      </c>
      <c r="M90" s="137">
        <v>16000000</v>
      </c>
      <c r="N90" s="137">
        <f t="shared" si="3"/>
        <v>16000000</v>
      </c>
      <c r="O90" s="138"/>
    </row>
    <row r="91" spans="1:15" ht="13.5" customHeight="1" x14ac:dyDescent="0.25">
      <c r="A91" s="147" t="s">
        <v>285</v>
      </c>
      <c r="B91" s="140" t="s">
        <v>589</v>
      </c>
      <c r="C91" s="133" t="s">
        <v>590</v>
      </c>
      <c r="D91" s="133"/>
      <c r="E91" s="133" t="s">
        <v>587</v>
      </c>
      <c r="F91" s="135"/>
      <c r="G91" s="133"/>
      <c r="H91" s="140" t="s">
        <v>317</v>
      </c>
      <c r="I91" s="133"/>
      <c r="J91" s="133"/>
      <c r="K91" s="144" t="s">
        <v>138</v>
      </c>
      <c r="L91" s="136">
        <v>1</v>
      </c>
      <c r="M91" s="137">
        <v>8000000</v>
      </c>
      <c r="N91" s="137">
        <f t="shared" si="3"/>
        <v>8000000</v>
      </c>
      <c r="O91" s="138"/>
    </row>
    <row r="92" spans="1:15" ht="13.5" customHeight="1" x14ac:dyDescent="0.25">
      <c r="A92" s="151" t="s">
        <v>290</v>
      </c>
      <c r="B92" s="152" t="s">
        <v>591</v>
      </c>
      <c r="C92" s="153" t="s">
        <v>592</v>
      </c>
      <c r="D92" s="133">
        <v>0</v>
      </c>
      <c r="E92" s="133" t="s">
        <v>587</v>
      </c>
      <c r="F92" s="154" t="s">
        <v>593</v>
      </c>
      <c r="G92" s="133">
        <v>0</v>
      </c>
      <c r="H92" s="152" t="s">
        <v>317</v>
      </c>
      <c r="I92" s="133">
        <v>0</v>
      </c>
      <c r="J92" s="133">
        <v>0</v>
      </c>
      <c r="K92" s="144" t="s">
        <v>138</v>
      </c>
      <c r="L92" s="136">
        <v>1</v>
      </c>
      <c r="M92" s="137">
        <v>20000000</v>
      </c>
      <c r="N92" s="137">
        <f t="shared" si="3"/>
        <v>20000000</v>
      </c>
      <c r="O92" s="138"/>
    </row>
    <row r="93" spans="1:15" ht="13.5" customHeight="1" x14ac:dyDescent="0.25">
      <c r="A93" s="147" t="s">
        <v>295</v>
      </c>
      <c r="B93" s="140" t="s">
        <v>594</v>
      </c>
      <c r="C93" s="133" t="s">
        <v>595</v>
      </c>
      <c r="D93" s="133"/>
      <c r="E93" s="133" t="s">
        <v>596</v>
      </c>
      <c r="F93" s="135"/>
      <c r="G93" s="133"/>
      <c r="H93" s="140" t="s">
        <v>317</v>
      </c>
      <c r="I93" s="133"/>
      <c r="J93" s="133"/>
      <c r="K93" s="144" t="s">
        <v>171</v>
      </c>
      <c r="L93" s="136">
        <v>1</v>
      </c>
      <c r="M93" s="137">
        <v>7000000</v>
      </c>
      <c r="N93" s="137">
        <f t="shared" si="3"/>
        <v>7000000</v>
      </c>
      <c r="O93" s="138"/>
    </row>
    <row r="94" spans="1:15" ht="13.5" customHeight="1" x14ac:dyDescent="0.25">
      <c r="A94" s="147" t="s">
        <v>300</v>
      </c>
      <c r="B94" s="140" t="s">
        <v>597</v>
      </c>
      <c r="C94" s="133" t="s">
        <v>598</v>
      </c>
      <c r="D94" s="133"/>
      <c r="E94" s="133" t="s">
        <v>599</v>
      </c>
      <c r="F94" s="135"/>
      <c r="G94" s="133"/>
      <c r="H94" s="140" t="s">
        <v>317</v>
      </c>
      <c r="I94" s="133"/>
      <c r="J94" s="133"/>
      <c r="K94" s="144" t="s">
        <v>171</v>
      </c>
      <c r="L94" s="136">
        <v>1</v>
      </c>
      <c r="M94" s="137">
        <v>3100000</v>
      </c>
      <c r="N94" s="137">
        <f t="shared" si="3"/>
        <v>3100000</v>
      </c>
      <c r="O94" s="138"/>
    </row>
    <row r="95" spans="1:15" ht="13.5" customHeight="1" x14ac:dyDescent="0.25">
      <c r="A95" s="147" t="s">
        <v>305</v>
      </c>
      <c r="B95" s="140" t="s">
        <v>600</v>
      </c>
      <c r="C95" s="133" t="s">
        <v>601</v>
      </c>
      <c r="D95" s="133"/>
      <c r="E95" s="133" t="s">
        <v>602</v>
      </c>
      <c r="F95" s="135"/>
      <c r="G95" s="133"/>
      <c r="H95" s="140" t="s">
        <v>317</v>
      </c>
      <c r="I95" s="133"/>
      <c r="J95" s="133"/>
      <c r="K95" s="144" t="s">
        <v>171</v>
      </c>
      <c r="L95" s="136">
        <v>1</v>
      </c>
      <c r="M95" s="137">
        <v>6250000</v>
      </c>
      <c r="N95" s="137">
        <f t="shared" si="3"/>
        <v>6250000</v>
      </c>
      <c r="O95" s="138"/>
    </row>
    <row r="96" spans="1:15" ht="13.5" customHeight="1" x14ac:dyDescent="0.25">
      <c r="A96" s="147" t="s">
        <v>307</v>
      </c>
      <c r="B96" s="155" t="s">
        <v>603</v>
      </c>
      <c r="C96" s="129" t="s">
        <v>604</v>
      </c>
      <c r="D96" s="129" t="s">
        <v>605</v>
      </c>
      <c r="E96" s="133" t="s">
        <v>606</v>
      </c>
      <c r="F96" s="135" t="s">
        <v>607</v>
      </c>
      <c r="G96" s="129" t="s">
        <v>608</v>
      </c>
      <c r="H96" s="155" t="s">
        <v>317</v>
      </c>
      <c r="I96" s="133" t="s">
        <v>609</v>
      </c>
      <c r="J96" s="133"/>
      <c r="K96" s="144" t="s">
        <v>171</v>
      </c>
      <c r="L96" s="136">
        <v>1</v>
      </c>
      <c r="M96" s="137">
        <v>136864000</v>
      </c>
      <c r="N96" s="137">
        <f t="shared" si="3"/>
        <v>136864000</v>
      </c>
      <c r="O96" s="138"/>
    </row>
    <row r="97" spans="1:15" ht="13.5" customHeight="1" x14ac:dyDescent="0.25">
      <c r="A97" s="147" t="s">
        <v>313</v>
      </c>
      <c r="B97" s="140" t="s">
        <v>610</v>
      </c>
      <c r="C97" s="133" t="s">
        <v>611</v>
      </c>
      <c r="D97" s="133"/>
      <c r="E97" s="133" t="s">
        <v>612</v>
      </c>
      <c r="F97" s="135"/>
      <c r="G97" s="133"/>
      <c r="H97" s="140" t="s">
        <v>356</v>
      </c>
      <c r="I97" s="133"/>
      <c r="J97" s="133"/>
      <c r="K97" s="144" t="s">
        <v>171</v>
      </c>
      <c r="L97" s="136">
        <v>1</v>
      </c>
      <c r="M97" s="137">
        <v>8900000</v>
      </c>
      <c r="N97" s="137">
        <f t="shared" si="3"/>
        <v>8900000</v>
      </c>
      <c r="O97" s="138"/>
    </row>
    <row r="98" spans="1:15" ht="13.5" customHeight="1" x14ac:dyDescent="0.25">
      <c r="A98" s="147" t="s">
        <v>319</v>
      </c>
      <c r="B98" s="155" t="s">
        <v>613</v>
      </c>
      <c r="C98" s="129" t="s">
        <v>614</v>
      </c>
      <c r="D98" s="129" t="s">
        <v>615</v>
      </c>
      <c r="E98" s="156" t="s">
        <v>616</v>
      </c>
      <c r="F98" s="139" t="s">
        <v>617</v>
      </c>
      <c r="G98" s="129" t="s">
        <v>618</v>
      </c>
      <c r="H98" s="155" t="s">
        <v>356</v>
      </c>
      <c r="I98" s="133">
        <v>0</v>
      </c>
      <c r="J98" s="133">
        <v>0</v>
      </c>
      <c r="K98" s="144" t="s">
        <v>171</v>
      </c>
      <c r="L98" s="136">
        <v>1</v>
      </c>
      <c r="M98" s="137">
        <v>179000000</v>
      </c>
      <c r="N98" s="137">
        <f t="shared" si="3"/>
        <v>179000000</v>
      </c>
      <c r="O98" s="138"/>
    </row>
    <row r="99" spans="1:15" ht="13.5" customHeight="1" x14ac:dyDescent="0.25">
      <c r="A99" s="157" t="s">
        <v>324</v>
      </c>
      <c r="B99" s="128" t="s">
        <v>552</v>
      </c>
      <c r="C99" s="133" t="s">
        <v>619</v>
      </c>
      <c r="D99" s="133">
        <v>0</v>
      </c>
      <c r="E99" s="133" t="s">
        <v>620</v>
      </c>
      <c r="F99" s="135"/>
      <c r="G99" s="133"/>
      <c r="H99" s="128" t="s">
        <v>621</v>
      </c>
      <c r="I99" s="133"/>
      <c r="J99" s="133"/>
      <c r="K99" s="136" t="s">
        <v>446</v>
      </c>
      <c r="L99" s="144">
        <v>1</v>
      </c>
      <c r="M99" s="134">
        <v>9000000</v>
      </c>
      <c r="N99" s="137">
        <f t="shared" si="3"/>
        <v>9000000</v>
      </c>
      <c r="O99" s="138"/>
    </row>
    <row r="100" spans="1:15" ht="13.5" customHeight="1" x14ac:dyDescent="0.25">
      <c r="A100" s="157" t="s">
        <v>327</v>
      </c>
      <c r="B100" s="128" t="s">
        <v>622</v>
      </c>
      <c r="C100" s="196" t="s">
        <v>623</v>
      </c>
      <c r="D100" s="133"/>
      <c r="E100" s="133" t="s">
        <v>624</v>
      </c>
      <c r="F100" s="135"/>
      <c r="G100" s="133"/>
      <c r="H100" s="128" t="s">
        <v>625</v>
      </c>
      <c r="I100" s="133"/>
      <c r="J100" s="133"/>
      <c r="K100" s="136" t="s">
        <v>446</v>
      </c>
      <c r="L100" s="144">
        <v>1</v>
      </c>
      <c r="M100" s="134">
        <v>11000000</v>
      </c>
      <c r="N100" s="137">
        <f t="shared" si="3"/>
        <v>11000000</v>
      </c>
      <c r="O100" s="138"/>
    </row>
    <row r="101" spans="1:15" ht="13.5" customHeight="1" x14ac:dyDescent="0.25">
      <c r="A101" s="157" t="s">
        <v>333</v>
      </c>
      <c r="B101" s="128" t="s">
        <v>626</v>
      </c>
      <c r="C101" s="129" t="s">
        <v>627</v>
      </c>
      <c r="D101" s="129" t="s">
        <v>628</v>
      </c>
      <c r="E101" s="133" t="s">
        <v>629</v>
      </c>
      <c r="F101" s="139" t="s">
        <v>630</v>
      </c>
      <c r="G101" s="129" t="s">
        <v>631</v>
      </c>
      <c r="H101" s="128" t="s">
        <v>621</v>
      </c>
      <c r="I101" s="133">
        <v>0</v>
      </c>
      <c r="J101" s="133">
        <v>0</v>
      </c>
      <c r="K101" s="136" t="s">
        <v>446</v>
      </c>
      <c r="L101" s="144">
        <v>1</v>
      </c>
      <c r="M101" s="134">
        <v>129383000</v>
      </c>
      <c r="N101" s="137">
        <f t="shared" si="3"/>
        <v>129383000</v>
      </c>
      <c r="O101" s="138"/>
    </row>
    <row r="102" spans="1:15" ht="13.5" customHeight="1" x14ac:dyDescent="0.25">
      <c r="A102" s="157" t="s">
        <v>337</v>
      </c>
      <c r="B102" s="140" t="s">
        <v>632</v>
      </c>
      <c r="C102" s="129" t="s">
        <v>633</v>
      </c>
      <c r="D102" s="129" t="s">
        <v>634</v>
      </c>
      <c r="E102" s="740" t="s">
        <v>635</v>
      </c>
      <c r="F102" s="139" t="s">
        <v>630</v>
      </c>
      <c r="G102" s="129" t="s">
        <v>636</v>
      </c>
      <c r="H102" s="140" t="s">
        <v>386</v>
      </c>
      <c r="I102" s="133"/>
      <c r="J102" s="133"/>
      <c r="K102" s="144" t="s">
        <v>637</v>
      </c>
      <c r="L102" s="136">
        <v>1</v>
      </c>
      <c r="M102" s="137">
        <v>194100000</v>
      </c>
      <c r="N102" s="137">
        <f t="shared" si="3"/>
        <v>194100000</v>
      </c>
      <c r="O102" s="138"/>
    </row>
    <row r="103" spans="1:15" ht="13.5" customHeight="1" x14ac:dyDescent="0.25">
      <c r="A103" s="121"/>
      <c r="B103" s="140"/>
      <c r="C103" s="129"/>
      <c r="D103" s="129"/>
      <c r="E103" s="741"/>
      <c r="F103" s="135"/>
      <c r="G103" s="129"/>
      <c r="H103" s="140"/>
      <c r="I103" s="133"/>
      <c r="J103" s="133"/>
      <c r="K103" s="144"/>
      <c r="L103" s="136"/>
      <c r="M103" s="137"/>
      <c r="N103" s="137"/>
      <c r="O103" s="138"/>
    </row>
    <row r="104" spans="1:15" ht="13.5" customHeight="1" x14ac:dyDescent="0.25">
      <c r="A104" s="121" t="s">
        <v>638</v>
      </c>
      <c r="B104" s="158" t="s">
        <v>639</v>
      </c>
      <c r="C104" s="159"/>
      <c r="D104" s="159"/>
      <c r="E104" s="160"/>
      <c r="F104" s="161"/>
      <c r="G104" s="159"/>
      <c r="H104" s="158"/>
      <c r="I104" s="162"/>
      <c r="J104" s="162"/>
      <c r="K104" s="197"/>
      <c r="L104" s="163"/>
      <c r="M104" s="164"/>
      <c r="N104" s="164">
        <f>SUM(N105)</f>
        <v>17000000</v>
      </c>
      <c r="O104" s="165"/>
    </row>
    <row r="105" spans="1:15" ht="13.5" customHeight="1" x14ac:dyDescent="0.25">
      <c r="A105" s="151" t="s">
        <v>190</v>
      </c>
      <c r="B105" s="142" t="s">
        <v>640</v>
      </c>
      <c r="C105" s="138" t="s">
        <v>641</v>
      </c>
      <c r="D105" s="138">
        <v>0</v>
      </c>
      <c r="E105" s="138" t="s">
        <v>642</v>
      </c>
      <c r="F105" s="166"/>
      <c r="G105" s="138">
        <v>0</v>
      </c>
      <c r="H105" s="142" t="s">
        <v>317</v>
      </c>
      <c r="I105" s="138"/>
      <c r="J105" s="138"/>
      <c r="K105" s="136" t="s">
        <v>138</v>
      </c>
      <c r="L105" s="136">
        <v>1</v>
      </c>
      <c r="M105" s="137">
        <v>17000000</v>
      </c>
      <c r="N105" s="137">
        <f>SUM(L105*M105)</f>
        <v>17000000</v>
      </c>
      <c r="O105" s="138"/>
    </row>
    <row r="106" spans="1:15" ht="13.5" customHeight="1" x14ac:dyDescent="0.25">
      <c r="A106" s="121"/>
      <c r="B106" s="155"/>
      <c r="C106" s="129"/>
      <c r="D106" s="133"/>
      <c r="E106" s="133"/>
      <c r="F106" s="135"/>
      <c r="G106" s="133"/>
      <c r="H106" s="140"/>
      <c r="I106" s="133"/>
      <c r="J106" s="133"/>
      <c r="K106" s="144"/>
      <c r="L106" s="136"/>
      <c r="M106" s="137"/>
      <c r="N106" s="137"/>
      <c r="O106" s="138"/>
    </row>
    <row r="107" spans="1:15" ht="13.5" customHeight="1" x14ac:dyDescent="0.25">
      <c r="A107" s="121" t="s">
        <v>643</v>
      </c>
      <c r="B107" s="126" t="s">
        <v>153</v>
      </c>
      <c r="C107" s="178"/>
      <c r="D107" s="178"/>
      <c r="E107" s="178"/>
      <c r="F107" s="179"/>
      <c r="G107" s="178"/>
      <c r="H107" s="177"/>
      <c r="I107" s="178"/>
      <c r="J107" s="178"/>
      <c r="K107" s="195"/>
      <c r="L107" s="177"/>
      <c r="M107" s="177"/>
      <c r="N107" s="186">
        <f>SUM(N108)</f>
        <v>91338500</v>
      </c>
      <c r="O107" s="187"/>
    </row>
    <row r="108" spans="1:15" ht="13.5" customHeight="1" x14ac:dyDescent="0.25">
      <c r="A108" s="167">
        <v>1</v>
      </c>
      <c r="B108" s="143" t="s">
        <v>644</v>
      </c>
      <c r="C108" s="191" t="s">
        <v>339</v>
      </c>
      <c r="D108" s="191" t="s">
        <v>340</v>
      </c>
      <c r="E108" s="183" t="s">
        <v>341</v>
      </c>
      <c r="F108" s="192" t="s">
        <v>342</v>
      </c>
      <c r="G108" s="191" t="s">
        <v>343</v>
      </c>
      <c r="H108" s="142" t="s">
        <v>317</v>
      </c>
      <c r="I108" s="183">
        <v>0</v>
      </c>
      <c r="J108" s="183">
        <v>0</v>
      </c>
      <c r="K108" s="185" t="s">
        <v>645</v>
      </c>
      <c r="L108" s="182">
        <v>1</v>
      </c>
      <c r="M108" s="182">
        <v>91338500</v>
      </c>
      <c r="N108" s="182">
        <v>91338500</v>
      </c>
      <c r="O108" s="189" t="s">
        <v>344</v>
      </c>
    </row>
    <row r="109" spans="1:15" ht="13.5" customHeight="1" thickBot="1" x14ac:dyDescent="0.3">
      <c r="A109" s="121"/>
      <c r="B109" s="131"/>
      <c r="C109" s="183"/>
      <c r="D109" s="183"/>
      <c r="E109" s="183"/>
      <c r="F109" s="184"/>
      <c r="G109" s="183"/>
      <c r="H109" s="182"/>
      <c r="I109" s="183"/>
      <c r="J109" s="183"/>
      <c r="K109" s="185"/>
      <c r="L109" s="182"/>
      <c r="M109" s="182"/>
      <c r="N109" s="188"/>
      <c r="O109" s="189"/>
    </row>
    <row r="110" spans="1:15" ht="13.5" customHeight="1" thickBot="1" x14ac:dyDescent="0.3">
      <c r="A110" s="168"/>
      <c r="B110" s="169" t="s">
        <v>646</v>
      </c>
      <c r="C110" s="171"/>
      <c r="D110" s="171"/>
      <c r="E110" s="171"/>
      <c r="F110" s="172"/>
      <c r="G110" s="170"/>
      <c r="H110" s="170"/>
      <c r="I110" s="171"/>
      <c r="J110" s="171"/>
      <c r="K110" s="173"/>
      <c r="L110" s="170"/>
      <c r="M110" s="170"/>
      <c r="N110" s="174">
        <f>SUM(N11+N75+N104+N107)</f>
        <v>3934770175</v>
      </c>
      <c r="O110" s="175"/>
    </row>
    <row r="112" spans="1:15" x14ac:dyDescent="0.25">
      <c r="L112" s="747" t="s">
        <v>647</v>
      </c>
      <c r="M112" s="747"/>
      <c r="N112" s="747"/>
      <c r="O112" s="747"/>
    </row>
    <row r="113" spans="12:15" x14ac:dyDescent="0.25">
      <c r="L113" s="176"/>
      <c r="M113" s="176"/>
      <c r="N113" s="176"/>
      <c r="O113" s="176"/>
    </row>
    <row r="114" spans="12:15" x14ac:dyDescent="0.25">
      <c r="L114" s="744" t="s">
        <v>107</v>
      </c>
      <c r="M114" s="744"/>
      <c r="N114" s="744"/>
      <c r="O114" s="744"/>
    </row>
    <row r="115" spans="12:15" x14ac:dyDescent="0.25">
      <c r="L115" s="744" t="s">
        <v>648</v>
      </c>
      <c r="M115" s="744"/>
      <c r="N115" s="744"/>
      <c r="O115" s="744"/>
    </row>
    <row r="116" spans="12:15" x14ac:dyDescent="0.25">
      <c r="L116" s="176"/>
      <c r="M116" s="176"/>
      <c r="N116" s="176"/>
      <c r="O116" s="176"/>
    </row>
    <row r="117" spans="12:15" x14ac:dyDescent="0.25">
      <c r="L117" s="176"/>
      <c r="M117" s="176"/>
      <c r="N117" s="176"/>
      <c r="O117" s="176"/>
    </row>
    <row r="118" spans="12:15" x14ac:dyDescent="0.25">
      <c r="L118" s="176"/>
      <c r="M118" s="176"/>
      <c r="N118" s="176"/>
      <c r="O118" s="176"/>
    </row>
    <row r="119" spans="12:15" x14ac:dyDescent="0.25">
      <c r="L119" s="734" t="s">
        <v>649</v>
      </c>
      <c r="M119" s="734"/>
      <c r="N119" s="734"/>
      <c r="O119" s="734"/>
    </row>
    <row r="120" spans="12:15" x14ac:dyDescent="0.25">
      <c r="L120" s="735" t="s">
        <v>650</v>
      </c>
      <c r="M120" s="735"/>
      <c r="N120" s="735"/>
      <c r="O120" s="735"/>
    </row>
  </sheetData>
  <mergeCells count="17">
    <mergeCell ref="A2:O2"/>
    <mergeCell ref="A3:O3"/>
    <mergeCell ref="N1:O1"/>
    <mergeCell ref="L112:O112"/>
    <mergeCell ref="L114:O114"/>
    <mergeCell ref="L119:O119"/>
    <mergeCell ref="L120:O120"/>
    <mergeCell ref="A5:A6"/>
    <mergeCell ref="B5:B6"/>
    <mergeCell ref="B86:B87"/>
    <mergeCell ref="E5:E6"/>
    <mergeCell ref="E102:E103"/>
    <mergeCell ref="H5:H6"/>
    <mergeCell ref="I5:I6"/>
    <mergeCell ref="J5:J6"/>
    <mergeCell ref="O5:O6"/>
    <mergeCell ref="L115:O11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0"/>
  <sheetViews>
    <sheetView view="pageBreakPreview" zoomScaleSheetLayoutView="100" workbookViewId="0">
      <selection activeCell="M16" sqref="M16"/>
    </sheetView>
  </sheetViews>
  <sheetFormatPr defaultRowHeight="15" x14ac:dyDescent="0.25"/>
  <cols>
    <col min="1" max="1" width="0.7109375" customWidth="1"/>
    <col min="2" max="2" width="4" customWidth="1"/>
    <col min="3" max="3" width="13" customWidth="1"/>
    <col min="4" max="4" width="8.42578125" customWidth="1"/>
    <col min="5" max="5" width="8.85546875" customWidth="1"/>
    <col min="6" max="6" width="7.7109375" customWidth="1"/>
    <col min="7" max="7" width="7.140625" customWidth="1"/>
    <col min="8" max="8" width="7.5703125" customWidth="1"/>
    <col min="9" max="9" width="10.28515625" customWidth="1"/>
    <col min="10" max="10" width="12.140625" customWidth="1"/>
    <col min="11" max="11" width="7.5703125" customWidth="1"/>
  </cols>
  <sheetData>
    <row r="2" spans="2:11" x14ac:dyDescent="0.25">
      <c r="J2" s="748" t="s">
        <v>651</v>
      </c>
      <c r="K2" s="748"/>
    </row>
    <row r="4" spans="2:11" x14ac:dyDescent="0.25">
      <c r="B4" s="641" t="s">
        <v>1237</v>
      </c>
      <c r="C4" s="641"/>
      <c r="D4" s="641"/>
      <c r="E4" s="641"/>
      <c r="F4" s="641"/>
      <c r="G4" s="641"/>
      <c r="H4" s="641"/>
      <c r="I4" s="641"/>
      <c r="J4" s="641"/>
      <c r="K4" s="641"/>
    </row>
    <row r="7" spans="2:11" x14ac:dyDescent="0.25">
      <c r="B7" s="725" t="s">
        <v>2</v>
      </c>
      <c r="C7" s="725" t="s">
        <v>20</v>
      </c>
      <c r="D7" s="67" t="s">
        <v>139</v>
      </c>
      <c r="E7" s="67"/>
      <c r="F7" s="67"/>
      <c r="G7" s="67"/>
      <c r="H7" s="67"/>
      <c r="I7" s="67"/>
      <c r="J7" s="67"/>
      <c r="K7" s="67"/>
    </row>
    <row r="8" spans="2:11" x14ac:dyDescent="0.25">
      <c r="B8" s="726"/>
      <c r="C8" s="726"/>
      <c r="D8" s="71" t="s">
        <v>159</v>
      </c>
      <c r="E8" s="71" t="s">
        <v>132</v>
      </c>
      <c r="F8" s="71" t="s">
        <v>75</v>
      </c>
      <c r="G8" s="71" t="s">
        <v>161</v>
      </c>
      <c r="H8" s="71" t="s">
        <v>163</v>
      </c>
      <c r="I8" s="71" t="s">
        <v>164</v>
      </c>
      <c r="J8" s="71" t="s">
        <v>166</v>
      </c>
      <c r="K8" s="71" t="s">
        <v>167</v>
      </c>
    </row>
    <row r="9" spans="2:11" x14ac:dyDescent="0.25">
      <c r="B9" s="726"/>
      <c r="C9" s="726"/>
      <c r="D9" s="71" t="s">
        <v>160</v>
      </c>
      <c r="E9" s="71" t="s">
        <v>133</v>
      </c>
      <c r="F9" s="71" t="s">
        <v>134</v>
      </c>
      <c r="G9" s="71" t="s">
        <v>162</v>
      </c>
      <c r="H9" s="71" t="s">
        <v>138</v>
      </c>
      <c r="I9" s="71" t="s">
        <v>165</v>
      </c>
      <c r="J9" s="71" t="s">
        <v>164</v>
      </c>
      <c r="K9" s="71"/>
    </row>
    <row r="10" spans="2:11" x14ac:dyDescent="0.25">
      <c r="B10" s="727"/>
      <c r="C10" s="727"/>
      <c r="D10" s="72"/>
      <c r="E10" s="72"/>
      <c r="F10" s="72"/>
      <c r="G10" s="72"/>
      <c r="H10" s="72"/>
      <c r="I10" s="72"/>
      <c r="J10" s="72"/>
      <c r="K10" s="72"/>
    </row>
    <row r="11" spans="2:11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2:11" x14ac:dyDescent="0.25">
      <c r="B12" s="6" t="s">
        <v>147</v>
      </c>
      <c r="C12" s="6" t="s">
        <v>1238</v>
      </c>
      <c r="D12" s="2"/>
      <c r="E12" s="2"/>
      <c r="F12" s="2"/>
      <c r="G12" s="2"/>
      <c r="H12" s="2"/>
      <c r="I12" s="2"/>
      <c r="J12" s="2"/>
      <c r="K12" s="2"/>
    </row>
    <row r="13" spans="2:11" ht="15" customHeight="1" x14ac:dyDescent="0.25">
      <c r="B13" s="6"/>
      <c r="C13" s="6" t="s">
        <v>1239</v>
      </c>
      <c r="D13" s="85"/>
      <c r="E13" s="85"/>
      <c r="F13" s="85"/>
      <c r="G13" s="85"/>
      <c r="H13" s="85"/>
      <c r="I13" s="85"/>
      <c r="J13" s="2"/>
      <c r="K13" s="2"/>
    </row>
    <row r="14" spans="2:11" ht="15" customHeight="1" x14ac:dyDescent="0.25">
      <c r="B14" s="2">
        <v>1</v>
      </c>
      <c r="C14" s="2" t="s">
        <v>1240</v>
      </c>
      <c r="D14" s="85"/>
      <c r="E14" s="85"/>
      <c r="F14" s="85"/>
      <c r="G14" s="85"/>
      <c r="H14" s="51">
        <v>20</v>
      </c>
      <c r="I14" s="39">
        <v>900000</v>
      </c>
      <c r="J14" s="34">
        <f>H14*I14</f>
        <v>18000000</v>
      </c>
      <c r="K14" s="34"/>
    </row>
    <row r="15" spans="2:11" x14ac:dyDescent="0.25">
      <c r="B15" s="2">
        <v>2</v>
      </c>
      <c r="C15" s="2" t="s">
        <v>1241</v>
      </c>
      <c r="D15" s="2"/>
      <c r="E15" s="2"/>
      <c r="F15" s="2"/>
      <c r="G15" s="2"/>
      <c r="H15" s="13">
        <v>20</v>
      </c>
      <c r="I15" s="34">
        <v>350000</v>
      </c>
      <c r="J15" s="34">
        <f>H15*I15</f>
        <v>7000000</v>
      </c>
      <c r="K15" s="34"/>
    </row>
    <row r="16" spans="2:11" x14ac:dyDescent="0.25">
      <c r="B16" s="2"/>
      <c r="C16" s="2"/>
      <c r="D16" s="2"/>
      <c r="E16" s="2"/>
      <c r="F16" s="2"/>
      <c r="G16" s="2"/>
      <c r="H16" s="2"/>
      <c r="I16" s="34"/>
      <c r="J16" s="34"/>
      <c r="K16" s="34"/>
    </row>
    <row r="17" spans="2:11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2:11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2:11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2:11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2:11" x14ac:dyDescent="0.25">
      <c r="B21" s="2"/>
      <c r="C21" s="6" t="s">
        <v>0</v>
      </c>
      <c r="D21" s="2"/>
      <c r="E21" s="2"/>
      <c r="F21" s="2"/>
      <c r="G21" s="2"/>
      <c r="H21" s="2">
        <f>SUM(H14:H20)</f>
        <v>40</v>
      </c>
      <c r="I21" s="3">
        <f>SUM(I14:I20)</f>
        <v>1250000</v>
      </c>
      <c r="J21" s="3">
        <f>SUM(J14:J20)</f>
        <v>25000000</v>
      </c>
      <c r="K21" s="2"/>
    </row>
    <row r="24" spans="2:11" x14ac:dyDescent="0.25">
      <c r="H24" s="666" t="s">
        <v>1020</v>
      </c>
      <c r="I24" s="666"/>
      <c r="J24" s="666"/>
      <c r="K24" s="666"/>
    </row>
    <row r="29" spans="2:11" x14ac:dyDescent="0.25">
      <c r="H29" s="666" t="s">
        <v>36</v>
      </c>
      <c r="I29" s="666"/>
      <c r="J29" s="666"/>
      <c r="K29" s="666"/>
    </row>
    <row r="30" spans="2:11" x14ac:dyDescent="0.25">
      <c r="H30" s="666" t="s">
        <v>144</v>
      </c>
      <c r="I30" s="666"/>
      <c r="J30" s="666"/>
      <c r="K30" s="666"/>
    </row>
  </sheetData>
  <mergeCells count="7">
    <mergeCell ref="J2:K2"/>
    <mergeCell ref="H24:K24"/>
    <mergeCell ref="H29:K29"/>
    <mergeCell ref="H30:K30"/>
    <mergeCell ref="B4:K4"/>
    <mergeCell ref="B7:B10"/>
    <mergeCell ref="C7:C10"/>
  </mergeCells>
  <pageMargins left="0.70866141732283472" right="0.70866141732283472" top="0.74803149606299213" bottom="0.74803149606299213" header="0.31496062992125984" footer="0.31496062992125984"/>
  <pageSetup paperSize="9" scale="95" orientation="portrait" horizontalDpi="4294967293" vertic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1"/>
  <sheetViews>
    <sheetView view="pageBreakPreview" zoomScaleSheetLayoutView="100" workbookViewId="0">
      <selection activeCell="D15" sqref="D15:I16"/>
    </sheetView>
  </sheetViews>
  <sheetFormatPr defaultRowHeight="15" x14ac:dyDescent="0.25"/>
  <cols>
    <col min="1" max="1" width="0.7109375" customWidth="1"/>
    <col min="2" max="2" width="3.42578125" customWidth="1"/>
    <col min="3" max="3" width="22.85546875" customWidth="1"/>
    <col min="4" max="4" width="9.42578125" customWidth="1"/>
    <col min="5" max="5" width="8" customWidth="1"/>
    <col min="6" max="6" width="8.7109375" customWidth="1"/>
    <col min="7" max="7" width="8" customWidth="1"/>
    <col min="8" max="8" width="5.140625" customWidth="1"/>
    <col min="9" max="9" width="12.7109375" customWidth="1"/>
    <col min="10" max="10" width="14.5703125" customWidth="1"/>
  </cols>
  <sheetData>
    <row r="2" spans="2:10" x14ac:dyDescent="0.25">
      <c r="J2" s="596" t="s">
        <v>168</v>
      </c>
    </row>
    <row r="4" spans="2:10" x14ac:dyDescent="0.25">
      <c r="B4" s="641" t="s">
        <v>1027</v>
      </c>
      <c r="C4" s="641"/>
      <c r="D4" s="641"/>
      <c r="E4" s="641"/>
      <c r="F4" s="641"/>
      <c r="G4" s="641"/>
      <c r="H4" s="641"/>
      <c r="I4" s="641"/>
      <c r="J4" s="641"/>
    </row>
    <row r="6" spans="2:10" x14ac:dyDescent="0.25">
      <c r="B6" s="725" t="s">
        <v>2</v>
      </c>
      <c r="C6" s="592" t="s">
        <v>1262</v>
      </c>
      <c r="D6" s="67" t="s">
        <v>139</v>
      </c>
      <c r="E6" s="67"/>
      <c r="F6" s="67"/>
      <c r="G6" s="67"/>
      <c r="H6" s="67"/>
      <c r="I6" s="67"/>
      <c r="J6" s="67"/>
    </row>
    <row r="7" spans="2:10" x14ac:dyDescent="0.25">
      <c r="B7" s="726"/>
      <c r="C7" s="593" t="s">
        <v>1263</v>
      </c>
      <c r="D7" s="71" t="s">
        <v>159</v>
      </c>
      <c r="E7" s="71" t="s">
        <v>132</v>
      </c>
      <c r="F7" s="71" t="s">
        <v>75</v>
      </c>
      <c r="G7" s="71" t="s">
        <v>161</v>
      </c>
      <c r="H7" s="71" t="s">
        <v>163</v>
      </c>
      <c r="I7" s="71" t="s">
        <v>164</v>
      </c>
      <c r="J7" s="71" t="s">
        <v>166</v>
      </c>
    </row>
    <row r="8" spans="2:10" x14ac:dyDescent="0.25">
      <c r="B8" s="726"/>
      <c r="C8" s="593" t="s">
        <v>143</v>
      </c>
      <c r="D8" s="71" t="s">
        <v>160</v>
      </c>
      <c r="E8" s="71" t="s">
        <v>133</v>
      </c>
      <c r="F8" s="71" t="s">
        <v>134</v>
      </c>
      <c r="G8" s="71" t="s">
        <v>162</v>
      </c>
      <c r="H8" s="71" t="s">
        <v>138</v>
      </c>
      <c r="I8" s="71" t="s">
        <v>165</v>
      </c>
      <c r="J8" s="71" t="s">
        <v>164</v>
      </c>
    </row>
    <row r="9" spans="2:10" x14ac:dyDescent="0.25">
      <c r="B9" s="727"/>
      <c r="C9" s="594"/>
      <c r="D9" s="72"/>
      <c r="E9" s="72"/>
      <c r="F9" s="72"/>
      <c r="G9" s="72"/>
      <c r="H9" s="72"/>
      <c r="I9" s="72"/>
      <c r="J9" s="72"/>
    </row>
    <row r="10" spans="2:10" x14ac:dyDescent="0.25">
      <c r="B10" s="2" t="s">
        <v>147</v>
      </c>
      <c r="C10" s="2" t="s">
        <v>148</v>
      </c>
      <c r="D10" s="2"/>
      <c r="E10" s="89"/>
      <c r="F10" s="2"/>
      <c r="G10" s="2"/>
      <c r="H10" s="2"/>
      <c r="I10" s="2"/>
      <c r="J10" s="3"/>
    </row>
    <row r="11" spans="2:10" x14ac:dyDescent="0.25">
      <c r="B11" s="2" t="s">
        <v>154</v>
      </c>
      <c r="C11" s="87" t="s">
        <v>1264</v>
      </c>
      <c r="D11" s="88"/>
      <c r="E11" s="2"/>
      <c r="F11" s="2"/>
      <c r="G11" s="2"/>
      <c r="H11" s="2"/>
      <c r="I11" s="2"/>
      <c r="J11" s="3"/>
    </row>
    <row r="12" spans="2:10" x14ac:dyDescent="0.25">
      <c r="B12" s="2" t="s">
        <v>192</v>
      </c>
      <c r="C12" s="2" t="s">
        <v>1267</v>
      </c>
      <c r="D12" s="88"/>
      <c r="E12" s="2"/>
      <c r="F12" s="2"/>
      <c r="G12" s="2"/>
      <c r="H12" s="2"/>
      <c r="I12" s="2"/>
      <c r="J12" s="3"/>
    </row>
    <row r="13" spans="2:10" x14ac:dyDescent="0.25">
      <c r="B13" s="2" t="s">
        <v>1265</v>
      </c>
      <c r="C13" s="2" t="s">
        <v>153</v>
      </c>
      <c r="D13" s="88"/>
      <c r="E13" s="2"/>
      <c r="F13" s="2"/>
      <c r="G13" s="2"/>
      <c r="H13" s="2"/>
      <c r="I13" s="2"/>
      <c r="J13" s="3"/>
    </row>
    <row r="14" spans="2:10" x14ac:dyDescent="0.25">
      <c r="B14" s="2" t="s">
        <v>1266</v>
      </c>
      <c r="C14" s="2" t="s">
        <v>143</v>
      </c>
      <c r="D14" s="88"/>
      <c r="E14" s="2"/>
      <c r="F14" s="2"/>
      <c r="G14" s="2"/>
      <c r="H14" s="2"/>
      <c r="I14" s="2"/>
      <c r="J14" s="3"/>
    </row>
    <row r="15" spans="2:10" x14ac:dyDescent="0.25">
      <c r="B15" s="2"/>
      <c r="C15" s="87"/>
      <c r="D15" s="750" t="s">
        <v>19</v>
      </c>
      <c r="E15" s="751"/>
      <c r="F15" s="751"/>
      <c r="G15" s="751"/>
      <c r="H15" s="751"/>
      <c r="I15" s="752"/>
      <c r="J15" s="3"/>
    </row>
    <row r="16" spans="2:10" x14ac:dyDescent="0.25">
      <c r="B16" s="2"/>
      <c r="C16" s="87"/>
      <c r="D16" s="753"/>
      <c r="E16" s="754"/>
      <c r="F16" s="754"/>
      <c r="G16" s="754"/>
      <c r="H16" s="754"/>
      <c r="I16" s="755"/>
      <c r="J16" s="3"/>
    </row>
    <row r="17" spans="2:10" x14ac:dyDescent="0.25">
      <c r="B17" s="2"/>
      <c r="C17" s="87"/>
      <c r="D17" s="88"/>
      <c r="E17" s="2"/>
      <c r="F17" s="2"/>
      <c r="G17" s="2"/>
      <c r="H17" s="2"/>
      <c r="I17" s="2"/>
      <c r="J17" s="3"/>
    </row>
    <row r="18" spans="2:10" ht="9.75" customHeight="1" x14ac:dyDescent="0.25">
      <c r="B18" s="2"/>
      <c r="C18" s="2"/>
      <c r="D18" s="2"/>
      <c r="E18" s="2"/>
      <c r="F18" s="2"/>
      <c r="G18" s="2"/>
      <c r="H18" s="564"/>
      <c r="I18" s="3"/>
      <c r="J18" s="3"/>
    </row>
    <row r="19" spans="2:10" x14ac:dyDescent="0.25">
      <c r="B19" s="2"/>
      <c r="C19" s="2"/>
      <c r="D19" s="2"/>
      <c r="E19" s="2"/>
      <c r="F19" s="2"/>
      <c r="G19" s="2"/>
      <c r="H19" s="2"/>
      <c r="I19" s="3"/>
      <c r="J19" s="3"/>
    </row>
    <row r="20" spans="2:10" x14ac:dyDescent="0.25">
      <c r="B20" s="2"/>
      <c r="C20" s="2"/>
      <c r="D20" s="2"/>
      <c r="E20" s="2"/>
      <c r="F20" s="2"/>
      <c r="G20" s="2"/>
      <c r="H20" s="2"/>
      <c r="I20" s="3"/>
      <c r="J20" s="3"/>
    </row>
    <row r="21" spans="2:10" x14ac:dyDescent="0.25">
      <c r="B21" s="2"/>
      <c r="C21" s="2"/>
      <c r="D21" s="2"/>
      <c r="E21" s="2"/>
      <c r="F21" s="2"/>
      <c r="G21" s="2"/>
      <c r="H21" s="2"/>
      <c r="I21" s="3"/>
      <c r="J21" s="3"/>
    </row>
    <row r="22" spans="2:10" x14ac:dyDescent="0.25">
      <c r="B22" s="2"/>
      <c r="C22" s="6" t="s">
        <v>21</v>
      </c>
      <c r="D22" s="2"/>
      <c r="E22" s="2"/>
      <c r="F22" s="2"/>
      <c r="G22" s="2"/>
      <c r="H22" s="2"/>
      <c r="I22" s="2"/>
      <c r="J22" s="70"/>
    </row>
    <row r="24" spans="2:10" ht="15.75" x14ac:dyDescent="0.25">
      <c r="H24" s="749" t="s">
        <v>1020</v>
      </c>
      <c r="I24" s="749"/>
      <c r="J24" s="749"/>
    </row>
    <row r="25" spans="2:10" x14ac:dyDescent="0.25">
      <c r="H25" s="641" t="s">
        <v>107</v>
      </c>
      <c r="I25" s="641"/>
      <c r="J25" s="641"/>
    </row>
    <row r="26" spans="2:10" ht="15.75" x14ac:dyDescent="0.25">
      <c r="H26" s="749" t="s">
        <v>648</v>
      </c>
      <c r="I26" s="749"/>
      <c r="J26" s="749"/>
    </row>
    <row r="30" spans="2:10" x14ac:dyDescent="0.25">
      <c r="H30" s="641" t="s">
        <v>36</v>
      </c>
      <c r="I30" s="641"/>
      <c r="J30" s="641"/>
    </row>
    <row r="31" spans="2:10" x14ac:dyDescent="0.25">
      <c r="H31" s="641" t="s">
        <v>144</v>
      </c>
      <c r="I31" s="641"/>
      <c r="J31" s="641"/>
    </row>
  </sheetData>
  <mergeCells count="8">
    <mergeCell ref="H30:J30"/>
    <mergeCell ref="H31:J31"/>
    <mergeCell ref="B4:J4"/>
    <mergeCell ref="B6:B9"/>
    <mergeCell ref="H25:J25"/>
    <mergeCell ref="H24:J24"/>
    <mergeCell ref="H26:J26"/>
    <mergeCell ref="D15:I16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5"/>
  <sheetViews>
    <sheetView view="pageBreakPreview" zoomScaleSheetLayoutView="100" workbookViewId="0">
      <selection activeCell="J3" sqref="J3"/>
    </sheetView>
  </sheetViews>
  <sheetFormatPr defaultRowHeight="15" x14ac:dyDescent="0.25"/>
  <cols>
    <col min="1" max="1" width="0.7109375" customWidth="1"/>
    <col min="2" max="2" width="4" customWidth="1"/>
    <col min="3" max="3" width="16.140625" customWidth="1"/>
    <col min="4" max="4" width="10.85546875" customWidth="1"/>
    <col min="5" max="5" width="13" customWidth="1"/>
    <col min="6" max="6" width="10.85546875" customWidth="1"/>
    <col min="7" max="7" width="11.28515625" customWidth="1"/>
    <col min="8" max="8" width="11.7109375" customWidth="1"/>
    <col min="9" max="9" width="12.42578125" customWidth="1"/>
    <col min="10" max="10" width="12.28515625" customWidth="1"/>
    <col min="11" max="11" width="12.7109375" customWidth="1"/>
  </cols>
  <sheetData>
    <row r="2" spans="2:11" x14ac:dyDescent="0.25">
      <c r="J2" s="748" t="s">
        <v>174</v>
      </c>
      <c r="K2" s="748"/>
    </row>
    <row r="4" spans="2:11" x14ac:dyDescent="0.25">
      <c r="B4" s="641" t="s">
        <v>1242</v>
      </c>
      <c r="C4" s="641"/>
      <c r="D4" s="641"/>
      <c r="E4" s="641"/>
      <c r="F4" s="641"/>
      <c r="G4" s="641"/>
      <c r="H4" s="641"/>
      <c r="I4" s="641"/>
      <c r="J4" s="641"/>
      <c r="K4" s="641"/>
    </row>
    <row r="7" spans="2:11" x14ac:dyDescent="0.25">
      <c r="B7" s="725" t="s">
        <v>2</v>
      </c>
      <c r="C7" s="75"/>
      <c r="D7" s="756" t="s">
        <v>142</v>
      </c>
      <c r="E7" s="757"/>
      <c r="F7" s="757"/>
      <c r="G7" s="758"/>
      <c r="H7" s="756" t="s">
        <v>143</v>
      </c>
      <c r="I7" s="757"/>
      <c r="J7" s="757"/>
      <c r="K7" s="758"/>
    </row>
    <row r="8" spans="2:11" x14ac:dyDescent="0.25">
      <c r="B8" s="726"/>
      <c r="C8" s="80" t="s">
        <v>176</v>
      </c>
      <c r="D8" s="71" t="s">
        <v>178</v>
      </c>
      <c r="E8" s="71" t="s">
        <v>179</v>
      </c>
      <c r="F8" s="71" t="s">
        <v>180</v>
      </c>
      <c r="G8" s="71" t="s">
        <v>142</v>
      </c>
      <c r="H8" s="71" t="s">
        <v>182</v>
      </c>
      <c r="I8" s="71" t="s">
        <v>182</v>
      </c>
      <c r="J8" s="71" t="s">
        <v>185</v>
      </c>
      <c r="K8" s="71" t="s">
        <v>188</v>
      </c>
    </row>
    <row r="9" spans="2:11" x14ac:dyDescent="0.25">
      <c r="B9" s="726"/>
      <c r="C9" s="80" t="s">
        <v>177</v>
      </c>
      <c r="D9" s="71" t="s">
        <v>169</v>
      </c>
      <c r="E9" s="71" t="s">
        <v>150</v>
      </c>
      <c r="F9" s="71" t="s">
        <v>181</v>
      </c>
      <c r="G9" s="71" t="s">
        <v>173</v>
      </c>
      <c r="H9" s="71" t="s">
        <v>183</v>
      </c>
      <c r="I9" s="71" t="s">
        <v>184</v>
      </c>
      <c r="J9" s="71" t="s">
        <v>186</v>
      </c>
      <c r="K9" s="71" t="s">
        <v>189</v>
      </c>
    </row>
    <row r="10" spans="2:11" x14ac:dyDescent="0.25">
      <c r="B10" s="727"/>
      <c r="C10" s="90"/>
      <c r="D10" s="72"/>
      <c r="E10" s="72"/>
      <c r="F10" s="71" t="s">
        <v>152</v>
      </c>
      <c r="G10" s="72"/>
      <c r="H10" s="72"/>
      <c r="I10" s="72"/>
      <c r="J10" s="72" t="s">
        <v>187</v>
      </c>
      <c r="K10" s="72"/>
    </row>
    <row r="11" spans="2:11" x14ac:dyDescent="0.25">
      <c r="B11" s="2"/>
      <c r="C11" s="2"/>
      <c r="D11" s="2"/>
      <c r="E11" s="89"/>
      <c r="F11" s="2"/>
      <c r="G11" s="2"/>
      <c r="H11" s="2"/>
      <c r="I11" s="3"/>
      <c r="J11" s="3"/>
      <c r="K11" s="2"/>
    </row>
    <row r="12" spans="2:11" x14ac:dyDescent="0.25">
      <c r="B12" s="86"/>
      <c r="C12" s="2"/>
      <c r="D12" s="2"/>
      <c r="E12" s="92"/>
      <c r="F12" s="2"/>
      <c r="G12" s="2"/>
      <c r="H12" s="2"/>
      <c r="I12" s="2"/>
      <c r="J12" s="2"/>
      <c r="K12" s="2"/>
    </row>
    <row r="13" spans="2:11" x14ac:dyDescent="0.25">
      <c r="B13" s="2"/>
      <c r="C13" s="91"/>
      <c r="D13" s="88"/>
      <c r="E13" s="2"/>
      <c r="F13" s="2"/>
      <c r="G13" s="2"/>
      <c r="H13" s="2"/>
      <c r="I13" s="2"/>
      <c r="J13" s="2"/>
      <c r="K13" s="2"/>
    </row>
    <row r="14" spans="2:11" x14ac:dyDescent="0.25">
      <c r="B14" s="2"/>
      <c r="C14" s="86"/>
      <c r="D14" s="2"/>
      <c r="E14" s="2"/>
      <c r="F14" s="2"/>
      <c r="G14" s="2"/>
      <c r="H14" s="2"/>
      <c r="I14" s="3"/>
      <c r="J14" s="3"/>
      <c r="K14" s="2"/>
    </row>
    <row r="15" spans="2:11" x14ac:dyDescent="0.25">
      <c r="B15" s="2"/>
      <c r="C15" s="86"/>
      <c r="D15" s="2"/>
      <c r="E15" s="2"/>
      <c r="F15" s="2"/>
      <c r="G15" s="2"/>
      <c r="H15" s="2"/>
      <c r="I15" s="3"/>
      <c r="J15" s="3"/>
      <c r="K15" s="2"/>
    </row>
    <row r="16" spans="2:11" ht="15" customHeight="1" x14ac:dyDescent="0.25">
      <c r="B16" s="2"/>
      <c r="C16" s="759" t="s">
        <v>19</v>
      </c>
      <c r="D16" s="760"/>
      <c r="E16" s="760"/>
      <c r="F16" s="760"/>
      <c r="G16" s="760"/>
      <c r="H16" s="760"/>
      <c r="I16" s="760"/>
      <c r="J16" s="760"/>
      <c r="K16" s="761"/>
    </row>
    <row r="17" spans="2:11" ht="15" customHeight="1" x14ac:dyDescent="0.25">
      <c r="B17" s="2"/>
      <c r="C17" s="762"/>
      <c r="D17" s="763"/>
      <c r="E17" s="763"/>
      <c r="F17" s="763"/>
      <c r="G17" s="763"/>
      <c r="H17" s="763"/>
      <c r="I17" s="763"/>
      <c r="J17" s="763"/>
      <c r="K17" s="764"/>
    </row>
    <row r="18" spans="2:11" x14ac:dyDescent="0.25">
      <c r="B18" s="2"/>
      <c r="C18" s="2"/>
      <c r="D18" s="2"/>
      <c r="E18" s="2"/>
      <c r="F18" s="2"/>
      <c r="G18" s="2"/>
      <c r="H18" s="2"/>
      <c r="I18" s="3"/>
      <c r="J18" s="3"/>
      <c r="K18" s="2"/>
    </row>
    <row r="19" spans="2:11" x14ac:dyDescent="0.25">
      <c r="B19" s="2"/>
      <c r="C19" s="2"/>
      <c r="D19" s="2"/>
      <c r="E19" s="2"/>
      <c r="F19" s="2"/>
      <c r="G19" s="2"/>
      <c r="H19" s="2"/>
      <c r="I19" s="3"/>
      <c r="J19" s="3"/>
      <c r="K19" s="2"/>
    </row>
    <row r="20" spans="2:11" x14ac:dyDescent="0.25">
      <c r="B20" s="2"/>
      <c r="C20" s="2"/>
      <c r="D20" s="2"/>
      <c r="E20" s="89"/>
      <c r="F20" s="2"/>
      <c r="G20" s="2"/>
      <c r="H20" s="2"/>
      <c r="I20" s="3"/>
      <c r="J20" s="3"/>
      <c r="K20" s="2"/>
    </row>
    <row r="21" spans="2:11" x14ac:dyDescent="0.25">
      <c r="B21" s="2"/>
      <c r="C21" s="2"/>
      <c r="D21" s="2"/>
      <c r="E21" s="89"/>
      <c r="F21" s="2"/>
      <c r="G21" s="2"/>
      <c r="H21" s="2"/>
      <c r="I21" s="3"/>
      <c r="J21" s="3"/>
      <c r="K21" s="2"/>
    </row>
    <row r="22" spans="2:11" x14ac:dyDescent="0.25">
      <c r="B22" s="2"/>
      <c r="C22" s="2"/>
      <c r="D22" s="2"/>
      <c r="E22" s="2"/>
      <c r="F22" s="2"/>
      <c r="G22" s="2"/>
      <c r="H22" s="2"/>
      <c r="I22" s="3"/>
      <c r="J22" s="3"/>
      <c r="K22" s="2"/>
    </row>
    <row r="23" spans="2:11" x14ac:dyDescent="0.25">
      <c r="B23" s="2"/>
      <c r="C23" s="86"/>
      <c r="D23" s="2"/>
      <c r="E23" s="2"/>
      <c r="F23" s="2"/>
      <c r="G23" s="2"/>
      <c r="H23" s="2"/>
      <c r="I23" s="3"/>
      <c r="J23" s="3"/>
      <c r="K23" s="2"/>
    </row>
    <row r="24" spans="2:11" x14ac:dyDescent="0.25">
      <c r="B24" s="2"/>
      <c r="C24" s="2"/>
      <c r="D24" s="2"/>
      <c r="E24" s="2"/>
      <c r="F24" s="2"/>
      <c r="G24" s="2"/>
      <c r="H24" s="2"/>
      <c r="I24" s="3"/>
      <c r="J24" s="3"/>
      <c r="K24" s="2"/>
    </row>
    <row r="25" spans="2:11" x14ac:dyDescent="0.25">
      <c r="B25" s="2"/>
      <c r="C25" s="2"/>
      <c r="D25" s="2"/>
      <c r="E25" s="2"/>
      <c r="F25" s="2"/>
      <c r="G25" s="2"/>
      <c r="H25" s="2"/>
      <c r="I25" s="3"/>
      <c r="J25" s="3"/>
      <c r="K25" s="2"/>
    </row>
    <row r="26" spans="2:11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</row>
    <row r="29" spans="2:11" x14ac:dyDescent="0.25">
      <c r="H29" s="666" t="s">
        <v>1020</v>
      </c>
      <c r="I29" s="666"/>
      <c r="J29" s="666"/>
      <c r="K29" s="666"/>
    </row>
    <row r="34" spans="8:11" x14ac:dyDescent="0.25">
      <c r="H34" s="666" t="s">
        <v>36</v>
      </c>
      <c r="I34" s="666"/>
      <c r="J34" s="666"/>
      <c r="K34" s="666"/>
    </row>
    <row r="35" spans="8:11" x14ac:dyDescent="0.25">
      <c r="H35" s="666" t="s">
        <v>144</v>
      </c>
      <c r="I35" s="666"/>
      <c r="J35" s="666"/>
      <c r="K35" s="666"/>
    </row>
  </sheetData>
  <mergeCells count="9">
    <mergeCell ref="H35:K35"/>
    <mergeCell ref="D7:G7"/>
    <mergeCell ref="H7:K7"/>
    <mergeCell ref="J2:K2"/>
    <mergeCell ref="B4:K4"/>
    <mergeCell ref="B7:B10"/>
    <mergeCell ref="H29:K29"/>
    <mergeCell ref="H34:K34"/>
    <mergeCell ref="C16:K17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2:K43"/>
  <sheetViews>
    <sheetView view="pageBreakPreview" zoomScaleSheetLayoutView="100" workbookViewId="0">
      <selection activeCell="F10" sqref="F10"/>
    </sheetView>
  </sheetViews>
  <sheetFormatPr defaultRowHeight="15" x14ac:dyDescent="0.25"/>
  <cols>
    <col min="1" max="1" width="0.7109375" customWidth="1"/>
    <col min="2" max="2" width="4" customWidth="1"/>
    <col min="3" max="3" width="16.140625" customWidth="1"/>
    <col min="4" max="4" width="10.85546875" customWidth="1"/>
    <col min="5" max="5" width="13" customWidth="1"/>
    <col min="6" max="6" width="10.85546875" customWidth="1"/>
    <col min="7" max="7" width="11.28515625" customWidth="1"/>
    <col min="8" max="8" width="11.7109375" customWidth="1"/>
    <col min="9" max="9" width="12.42578125" customWidth="1"/>
    <col min="10" max="10" width="12.28515625" customWidth="1"/>
    <col min="11" max="11" width="12.7109375" customWidth="1"/>
  </cols>
  <sheetData>
    <row r="2" spans="10:11" x14ac:dyDescent="0.25">
      <c r="J2" s="748" t="s">
        <v>652</v>
      </c>
      <c r="K2" s="748"/>
    </row>
    <row r="3" spans="10:11" x14ac:dyDescent="0.25">
      <c r="J3" s="103"/>
      <c r="K3" s="103"/>
    </row>
    <row r="4" spans="10:11" x14ac:dyDescent="0.25">
      <c r="J4" s="103"/>
      <c r="K4" s="103"/>
    </row>
    <row r="5" spans="10:11" x14ac:dyDescent="0.25">
      <c r="J5" s="103"/>
      <c r="K5" s="103"/>
    </row>
    <row r="6" spans="10:11" x14ac:dyDescent="0.25">
      <c r="J6" s="103"/>
      <c r="K6" s="103"/>
    </row>
    <row r="7" spans="10:11" x14ac:dyDescent="0.25">
      <c r="J7" s="103"/>
      <c r="K7" s="103"/>
    </row>
    <row r="8" spans="10:11" x14ac:dyDescent="0.25">
      <c r="J8" s="103"/>
      <c r="K8" s="103"/>
    </row>
    <row r="9" spans="10:11" x14ac:dyDescent="0.25">
      <c r="J9" s="103"/>
      <c r="K9" s="103"/>
    </row>
    <row r="10" spans="10:11" x14ac:dyDescent="0.25">
      <c r="J10" s="103"/>
      <c r="K10" s="103"/>
    </row>
    <row r="11" spans="10:11" x14ac:dyDescent="0.25">
      <c r="J11" s="103"/>
      <c r="K11" s="103"/>
    </row>
    <row r="12" spans="10:11" x14ac:dyDescent="0.25">
      <c r="J12" s="103"/>
      <c r="K12" s="103"/>
    </row>
    <row r="13" spans="10:11" x14ac:dyDescent="0.25">
      <c r="J13" s="103"/>
      <c r="K13" s="103"/>
    </row>
    <row r="14" spans="10:11" x14ac:dyDescent="0.25">
      <c r="J14" s="103"/>
      <c r="K14" s="103"/>
    </row>
    <row r="15" spans="10:11" x14ac:dyDescent="0.25">
      <c r="J15" s="103"/>
      <c r="K15" s="103"/>
    </row>
    <row r="16" spans="10:11" x14ac:dyDescent="0.25">
      <c r="J16" s="103"/>
      <c r="K16" s="103"/>
    </row>
    <row r="17" spans="10:11" x14ac:dyDescent="0.25">
      <c r="J17" s="103"/>
      <c r="K17" s="103"/>
    </row>
    <row r="18" spans="10:11" x14ac:dyDescent="0.25">
      <c r="J18" s="103"/>
      <c r="K18" s="103"/>
    </row>
    <row r="19" spans="10:11" x14ac:dyDescent="0.25">
      <c r="J19" s="103"/>
      <c r="K19" s="103"/>
    </row>
    <row r="20" spans="10:11" x14ac:dyDescent="0.25">
      <c r="J20" s="103"/>
      <c r="K20" s="103"/>
    </row>
    <row r="21" spans="10:11" x14ac:dyDescent="0.25">
      <c r="J21" s="103"/>
      <c r="K21" s="103"/>
    </row>
    <row r="22" spans="10:11" x14ac:dyDescent="0.25">
      <c r="J22" s="103"/>
      <c r="K22" s="103"/>
    </row>
    <row r="23" spans="10:11" x14ac:dyDescent="0.25">
      <c r="J23" s="103"/>
      <c r="K23" s="103"/>
    </row>
    <row r="24" spans="10:11" x14ac:dyDescent="0.25">
      <c r="J24" s="103"/>
      <c r="K24" s="103"/>
    </row>
    <row r="25" spans="10:11" x14ac:dyDescent="0.25">
      <c r="J25" s="103"/>
      <c r="K25" s="103"/>
    </row>
    <row r="26" spans="10:11" x14ac:dyDescent="0.25">
      <c r="J26" s="103"/>
      <c r="K26" s="103"/>
    </row>
    <row r="27" spans="10:11" x14ac:dyDescent="0.25">
      <c r="J27" s="103"/>
      <c r="K27" s="103"/>
    </row>
    <row r="28" spans="10:11" x14ac:dyDescent="0.25">
      <c r="J28" s="103"/>
      <c r="K28" s="103"/>
    </row>
    <row r="29" spans="10:11" x14ac:dyDescent="0.25">
      <c r="J29" s="103"/>
      <c r="K29" s="103"/>
    </row>
    <row r="30" spans="10:11" x14ac:dyDescent="0.25">
      <c r="J30" s="103"/>
      <c r="K30" s="103"/>
    </row>
    <row r="31" spans="10:11" x14ac:dyDescent="0.25">
      <c r="J31" s="103"/>
      <c r="K31" s="103"/>
    </row>
    <row r="32" spans="10:11" x14ac:dyDescent="0.25">
      <c r="J32" s="103"/>
      <c r="K32" s="103"/>
    </row>
    <row r="33" spans="8:11" x14ac:dyDescent="0.25">
      <c r="J33" s="103"/>
      <c r="K33" s="103"/>
    </row>
    <row r="37" spans="8:11" x14ac:dyDescent="0.25">
      <c r="H37" s="666" t="s">
        <v>156</v>
      </c>
      <c r="I37" s="666"/>
      <c r="J37" s="666"/>
      <c r="K37" s="666"/>
    </row>
    <row r="42" spans="8:11" x14ac:dyDescent="0.25">
      <c r="H42" s="666" t="s">
        <v>36</v>
      </c>
      <c r="I42" s="666"/>
      <c r="J42" s="666"/>
      <c r="K42" s="666"/>
    </row>
    <row r="43" spans="8:11" x14ac:dyDescent="0.25">
      <c r="H43" s="666" t="s">
        <v>144</v>
      </c>
      <c r="I43" s="666"/>
      <c r="J43" s="666"/>
      <c r="K43" s="666"/>
    </row>
  </sheetData>
  <mergeCells count="4">
    <mergeCell ref="H42:K42"/>
    <mergeCell ref="H43:K43"/>
    <mergeCell ref="J2:K2"/>
    <mergeCell ref="H37:K37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4294967293" vertic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63"/>
  <sheetViews>
    <sheetView view="pageBreakPreview" topLeftCell="A31" zoomScaleSheetLayoutView="100" workbookViewId="0">
      <selection activeCell="N32" sqref="N32"/>
    </sheetView>
  </sheetViews>
  <sheetFormatPr defaultRowHeight="15" x14ac:dyDescent="0.25"/>
  <cols>
    <col min="1" max="1" width="0.7109375" customWidth="1"/>
    <col min="2" max="2" width="4" customWidth="1"/>
    <col min="3" max="3" width="11.5703125" customWidth="1"/>
    <col min="4" max="4" width="2.5703125" customWidth="1"/>
    <col min="5" max="5" width="13.85546875" customWidth="1"/>
    <col min="6" max="6" width="12.5703125" customWidth="1"/>
    <col min="7" max="7" width="29.140625" customWidth="1"/>
    <col min="8" max="8" width="12.5703125" customWidth="1"/>
    <col min="9" max="9" width="13.7109375" customWidth="1"/>
    <col min="10" max="10" width="14" customWidth="1"/>
    <col min="11" max="11" width="12.7109375" customWidth="1"/>
  </cols>
  <sheetData>
    <row r="1" spans="2:11" x14ac:dyDescent="0.25">
      <c r="B1" s="641" t="s">
        <v>4</v>
      </c>
      <c r="C1" s="641"/>
      <c r="D1" s="641"/>
      <c r="E1" s="641"/>
      <c r="F1" s="641"/>
      <c r="G1" s="641"/>
      <c r="H1" s="641"/>
      <c r="I1" s="641"/>
      <c r="J1" s="641"/>
      <c r="K1" s="20"/>
    </row>
    <row r="2" spans="2:11" x14ac:dyDescent="0.25">
      <c r="B2" s="641" t="s">
        <v>653</v>
      </c>
      <c r="C2" s="641"/>
      <c r="D2" s="641"/>
      <c r="E2" s="641"/>
      <c r="F2" s="641"/>
      <c r="G2" s="641"/>
      <c r="H2" s="641"/>
      <c r="I2" s="641"/>
      <c r="J2" s="641"/>
      <c r="K2" s="418"/>
    </row>
    <row r="3" spans="2:11" x14ac:dyDescent="0.25">
      <c r="B3" s="641" t="s">
        <v>1031</v>
      </c>
      <c r="C3" s="641"/>
      <c r="D3" s="641"/>
      <c r="E3" s="641"/>
      <c r="F3" s="641"/>
      <c r="G3" s="641"/>
      <c r="H3" s="641"/>
      <c r="I3" s="641"/>
      <c r="J3" s="641"/>
      <c r="K3" s="418"/>
    </row>
    <row r="4" spans="2:11" ht="15.75" thickBot="1" x14ac:dyDescent="0.3">
      <c r="B4" s="359"/>
      <c r="C4" s="359"/>
      <c r="D4" s="359"/>
      <c r="E4" s="359"/>
      <c r="F4" s="359"/>
      <c r="G4" s="359"/>
      <c r="H4" s="359"/>
      <c r="I4" s="359"/>
      <c r="J4" s="359"/>
      <c r="K4" s="418"/>
    </row>
    <row r="5" spans="2:11" ht="9" customHeight="1" x14ac:dyDescent="0.25">
      <c r="B5" s="788" t="s">
        <v>200</v>
      </c>
      <c r="C5" s="790" t="s">
        <v>656</v>
      </c>
      <c r="D5" s="792"/>
      <c r="E5" s="210"/>
      <c r="F5" s="794" t="s">
        <v>20</v>
      </c>
      <c r="G5" s="795"/>
      <c r="H5" s="211" t="s">
        <v>654</v>
      </c>
      <c r="I5" s="798" t="s">
        <v>678</v>
      </c>
      <c r="J5" s="800" t="s">
        <v>657</v>
      </c>
      <c r="K5" s="418"/>
    </row>
    <row r="6" spans="2:11" ht="14.25" customHeight="1" thickBot="1" x14ac:dyDescent="0.3">
      <c r="B6" s="789"/>
      <c r="C6" s="791"/>
      <c r="D6" s="793"/>
      <c r="E6" s="422"/>
      <c r="F6" s="796"/>
      <c r="G6" s="797"/>
      <c r="H6" s="212" t="s">
        <v>655</v>
      </c>
      <c r="I6" s="799"/>
      <c r="J6" s="801"/>
      <c r="K6" s="418"/>
    </row>
    <row r="7" spans="2:11" ht="12.95" customHeight="1" x14ac:dyDescent="0.25">
      <c r="B7" s="218"/>
      <c r="C7" s="429"/>
      <c r="D7" s="429"/>
      <c r="E7" s="784" t="s">
        <v>1243</v>
      </c>
      <c r="F7" s="785"/>
      <c r="G7" s="430"/>
      <c r="H7" s="430"/>
      <c r="I7" s="431"/>
      <c r="J7" s="432"/>
      <c r="K7" s="418"/>
    </row>
    <row r="8" spans="2:11" ht="12.95" customHeight="1" x14ac:dyDescent="0.25">
      <c r="B8" s="218">
        <v>1</v>
      </c>
      <c r="C8" s="199" t="s">
        <v>1028</v>
      </c>
      <c r="D8" s="433" t="s">
        <v>155</v>
      </c>
      <c r="E8" s="776" t="s">
        <v>658</v>
      </c>
      <c r="F8" s="777"/>
      <c r="G8" s="201"/>
      <c r="H8" s="434"/>
      <c r="I8" s="435"/>
      <c r="J8" s="436"/>
      <c r="K8" s="418"/>
    </row>
    <row r="9" spans="2:11" ht="12.95" customHeight="1" x14ac:dyDescent="0.25">
      <c r="B9" s="218"/>
      <c r="C9" s="437"/>
      <c r="D9" s="437"/>
      <c r="E9" s="786" t="s">
        <v>659</v>
      </c>
      <c r="F9" s="787"/>
      <c r="G9" s="207"/>
      <c r="H9" s="207" t="s">
        <v>660</v>
      </c>
      <c r="I9" s="208">
        <v>3274506</v>
      </c>
      <c r="J9" s="209"/>
      <c r="K9" s="418"/>
    </row>
    <row r="10" spans="2:11" ht="12.95" customHeight="1" x14ac:dyDescent="0.25">
      <c r="B10" s="218"/>
      <c r="C10" s="437"/>
      <c r="D10" s="437"/>
      <c r="E10" s="205"/>
      <c r="F10" s="206"/>
      <c r="G10" s="206" t="s">
        <v>661</v>
      </c>
      <c r="H10" s="204" t="s">
        <v>662</v>
      </c>
      <c r="I10" s="208"/>
      <c r="J10" s="209">
        <f>SUM(I9)</f>
        <v>3274506</v>
      </c>
      <c r="K10" s="583"/>
    </row>
    <row r="11" spans="2:11" ht="12.95" customHeight="1" x14ac:dyDescent="0.25">
      <c r="B11" s="218"/>
      <c r="C11" s="437"/>
      <c r="D11" s="437"/>
      <c r="E11" s="579" t="s">
        <v>1244</v>
      </c>
      <c r="F11" s="206"/>
      <c r="G11" s="438"/>
      <c r="H11" s="438"/>
      <c r="I11" s="439"/>
      <c r="J11" s="440"/>
      <c r="K11" s="418"/>
    </row>
    <row r="12" spans="2:11" ht="12.95" customHeight="1" x14ac:dyDescent="0.25">
      <c r="B12" s="218"/>
      <c r="C12" s="437"/>
      <c r="D12" s="437"/>
      <c r="E12" s="786" t="s">
        <v>659</v>
      </c>
      <c r="F12" s="787"/>
      <c r="G12" s="207"/>
      <c r="H12" s="204" t="s">
        <v>663</v>
      </c>
      <c r="I12" s="208">
        <v>641500</v>
      </c>
      <c r="J12" s="209"/>
      <c r="K12" s="418"/>
    </row>
    <row r="13" spans="2:11" ht="12.95" customHeight="1" x14ac:dyDescent="0.25">
      <c r="B13" s="218"/>
      <c r="C13" s="437"/>
      <c r="D13" s="437"/>
      <c r="E13" s="205"/>
      <c r="F13" s="206"/>
      <c r="G13" s="206" t="s">
        <v>664</v>
      </c>
      <c r="H13" s="204" t="s">
        <v>665</v>
      </c>
      <c r="I13" s="208"/>
      <c r="J13" s="209">
        <f>SUM(I12)</f>
        <v>641500</v>
      </c>
      <c r="K13" s="418"/>
    </row>
    <row r="14" spans="2:11" ht="12.95" customHeight="1" x14ac:dyDescent="0.25">
      <c r="B14" s="218"/>
      <c r="C14" s="437"/>
      <c r="D14" s="437"/>
      <c r="E14" s="579" t="s">
        <v>1245</v>
      </c>
      <c r="F14" s="206"/>
      <c r="G14" s="207"/>
      <c r="H14" s="207"/>
      <c r="I14" s="208"/>
      <c r="J14" s="209"/>
      <c r="K14" s="418"/>
    </row>
    <row r="15" spans="2:11" ht="12.95" customHeight="1" x14ac:dyDescent="0.25">
      <c r="B15" s="218"/>
      <c r="C15" s="437"/>
      <c r="D15" s="437"/>
      <c r="E15" s="786" t="s">
        <v>659</v>
      </c>
      <c r="F15" s="787"/>
      <c r="G15" s="207"/>
      <c r="H15" s="204" t="s">
        <v>668</v>
      </c>
      <c r="I15" s="208">
        <v>1985743</v>
      </c>
      <c r="J15" s="209"/>
      <c r="K15" s="418"/>
    </row>
    <row r="16" spans="2:11" ht="12.95" customHeight="1" x14ac:dyDescent="0.25">
      <c r="B16" s="218"/>
      <c r="C16" s="437"/>
      <c r="D16" s="437"/>
      <c r="E16" s="205"/>
      <c r="F16" s="206"/>
      <c r="G16" s="580" t="s">
        <v>666</v>
      </c>
      <c r="H16" s="204" t="s">
        <v>667</v>
      </c>
      <c r="I16" s="208"/>
      <c r="J16" s="209">
        <f>SUM(I15)</f>
        <v>1985743</v>
      </c>
      <c r="K16" s="418"/>
    </row>
    <row r="17" spans="2:11" ht="12.95" customHeight="1" x14ac:dyDescent="0.25">
      <c r="B17" s="218"/>
      <c r="C17" s="437"/>
      <c r="D17" s="437"/>
      <c r="E17" s="579" t="s">
        <v>1246</v>
      </c>
      <c r="F17" s="206"/>
      <c r="G17" s="207"/>
      <c r="H17" s="207"/>
      <c r="I17" s="439"/>
      <c r="J17" s="440"/>
      <c r="K17" s="418"/>
    </row>
    <row r="18" spans="2:11" ht="12.95" customHeight="1" x14ac:dyDescent="0.25">
      <c r="B18" s="218"/>
      <c r="C18" s="437"/>
      <c r="D18" s="437"/>
      <c r="E18" s="786" t="s">
        <v>659</v>
      </c>
      <c r="F18" s="787"/>
      <c r="G18" s="207"/>
      <c r="H18" s="204" t="s">
        <v>671</v>
      </c>
      <c r="I18" s="208">
        <v>1000000</v>
      </c>
      <c r="J18" s="209"/>
      <c r="K18" s="418"/>
    </row>
    <row r="19" spans="2:11" ht="12.95" customHeight="1" x14ac:dyDescent="0.25">
      <c r="B19" s="218"/>
      <c r="C19" s="437"/>
      <c r="D19" s="437"/>
      <c r="E19" s="579"/>
      <c r="F19" s="206"/>
      <c r="G19" s="580" t="s">
        <v>669</v>
      </c>
      <c r="H19" s="207" t="s">
        <v>670</v>
      </c>
      <c r="I19" s="208"/>
      <c r="J19" s="209">
        <f>I18</f>
        <v>1000000</v>
      </c>
      <c r="K19" s="418"/>
    </row>
    <row r="20" spans="2:11" ht="12.95" customHeight="1" x14ac:dyDescent="0.25">
      <c r="B20" s="218"/>
      <c r="C20" s="437"/>
      <c r="D20" s="437"/>
      <c r="E20" s="579" t="s">
        <v>1247</v>
      </c>
      <c r="F20" s="206"/>
      <c r="G20" s="207"/>
      <c r="H20" s="207"/>
      <c r="I20" s="208"/>
      <c r="J20" s="209"/>
      <c r="K20" s="418"/>
    </row>
    <row r="21" spans="2:11" ht="12.95" customHeight="1" x14ac:dyDescent="0.25">
      <c r="B21" s="218"/>
      <c r="C21" s="437"/>
      <c r="D21" s="437"/>
      <c r="E21" s="786" t="s">
        <v>659</v>
      </c>
      <c r="F21" s="787"/>
      <c r="G21" s="207"/>
      <c r="H21" s="207" t="s">
        <v>674</v>
      </c>
      <c r="I21" s="208">
        <v>1320950</v>
      </c>
      <c r="J21" s="209"/>
      <c r="K21" s="418"/>
    </row>
    <row r="22" spans="2:11" ht="12.95" customHeight="1" x14ac:dyDescent="0.25">
      <c r="B22" s="218"/>
      <c r="C22" s="437"/>
      <c r="D22" s="437"/>
      <c r="E22" s="205"/>
      <c r="F22" s="206"/>
      <c r="G22" s="207" t="s">
        <v>672</v>
      </c>
      <c r="H22" s="207" t="s">
        <v>673</v>
      </c>
      <c r="I22" s="208"/>
      <c r="J22" s="209">
        <f>SUM(I21)</f>
        <v>1320950</v>
      </c>
      <c r="K22" s="418"/>
    </row>
    <row r="23" spans="2:11" ht="12.95" customHeight="1" x14ac:dyDescent="0.25">
      <c r="B23" s="218"/>
      <c r="C23" s="437"/>
      <c r="D23" s="437"/>
      <c r="E23" s="579" t="s">
        <v>1248</v>
      </c>
      <c r="F23" s="206"/>
      <c r="G23" s="207"/>
      <c r="H23" s="207"/>
      <c r="I23" s="208"/>
      <c r="J23" s="209"/>
      <c r="K23" s="418"/>
    </row>
    <row r="24" spans="2:11" ht="12.95" customHeight="1" x14ac:dyDescent="0.25">
      <c r="B24" s="218"/>
      <c r="C24" s="437"/>
      <c r="D24" s="437"/>
      <c r="E24" s="786" t="s">
        <v>659</v>
      </c>
      <c r="F24" s="787"/>
      <c r="G24" s="207"/>
      <c r="H24" s="207" t="s">
        <v>979</v>
      </c>
      <c r="I24" s="208">
        <v>90600</v>
      </c>
      <c r="J24" s="209"/>
      <c r="K24" s="418"/>
    </row>
    <row r="25" spans="2:11" ht="12.95" customHeight="1" x14ac:dyDescent="0.25">
      <c r="B25" s="218"/>
      <c r="C25" s="437"/>
      <c r="D25" s="437"/>
      <c r="E25" s="205"/>
      <c r="F25" s="206"/>
      <c r="G25" s="207" t="s">
        <v>1249</v>
      </c>
      <c r="H25" s="207" t="s">
        <v>1260</v>
      </c>
      <c r="I25" s="208"/>
      <c r="J25" s="209">
        <f>SUM(I24)</f>
        <v>90600</v>
      </c>
      <c r="K25" s="418"/>
    </row>
    <row r="26" spans="2:11" ht="12.95" customHeight="1" x14ac:dyDescent="0.25">
      <c r="B26" s="218"/>
      <c r="C26" s="437"/>
      <c r="D26" s="437"/>
      <c r="E26" s="579" t="s">
        <v>1250</v>
      </c>
      <c r="F26" s="206"/>
      <c r="G26" s="207"/>
      <c r="H26" s="438"/>
      <c r="I26" s="439"/>
      <c r="J26" s="440"/>
      <c r="K26" s="418"/>
    </row>
    <row r="27" spans="2:11" ht="12.95" customHeight="1" x14ac:dyDescent="0.25">
      <c r="B27" s="218"/>
      <c r="C27" s="437"/>
      <c r="D27" s="437"/>
      <c r="E27" s="581" t="s">
        <v>659</v>
      </c>
      <c r="F27" s="582"/>
      <c r="G27" s="207"/>
      <c r="H27" s="207" t="s">
        <v>675</v>
      </c>
      <c r="I27" s="208">
        <v>507400</v>
      </c>
      <c r="J27" s="209"/>
      <c r="K27" s="418"/>
    </row>
    <row r="28" spans="2:11" ht="12.95" customHeight="1" x14ac:dyDescent="0.25">
      <c r="B28" s="218"/>
      <c r="C28" s="437"/>
      <c r="D28" s="437"/>
      <c r="E28" s="205"/>
      <c r="F28" s="206"/>
      <c r="G28" s="582" t="s">
        <v>676</v>
      </c>
      <c r="H28" s="207" t="s">
        <v>677</v>
      </c>
      <c r="I28" s="208"/>
      <c r="J28" s="209">
        <f>I27</f>
        <v>507400</v>
      </c>
      <c r="K28" s="418"/>
    </row>
    <row r="29" spans="2:11" ht="12.95" customHeight="1" x14ac:dyDescent="0.25">
      <c r="B29" s="218"/>
      <c r="C29" s="437"/>
      <c r="D29" s="437"/>
      <c r="E29" s="579" t="s">
        <v>1251</v>
      </c>
      <c r="F29" s="206"/>
      <c r="G29" s="207"/>
      <c r="H29" s="207"/>
      <c r="I29" s="208"/>
      <c r="J29" s="209"/>
      <c r="K29" s="418"/>
    </row>
    <row r="30" spans="2:11" ht="12.95" customHeight="1" x14ac:dyDescent="0.25">
      <c r="B30" s="218"/>
      <c r="C30" s="441"/>
      <c r="D30" s="441"/>
      <c r="E30" s="442"/>
      <c r="F30" s="443"/>
      <c r="G30" s="444"/>
      <c r="H30" s="444"/>
      <c r="I30" s="445"/>
      <c r="J30" s="446"/>
      <c r="K30" s="418"/>
    </row>
    <row r="31" spans="2:11" ht="12.95" customHeight="1" x14ac:dyDescent="0.25">
      <c r="B31" s="218">
        <v>2</v>
      </c>
      <c r="C31" s="199" t="s">
        <v>1028</v>
      </c>
      <c r="D31" s="367"/>
      <c r="E31" s="584" t="s">
        <v>1252</v>
      </c>
      <c r="F31" s="585"/>
      <c r="G31" s="368"/>
      <c r="H31" s="368" t="s">
        <v>1254</v>
      </c>
      <c r="I31" s="369">
        <v>25000000</v>
      </c>
      <c r="J31" s="370"/>
      <c r="K31" s="418"/>
    </row>
    <row r="32" spans="2:11" ht="12.95" customHeight="1" x14ac:dyDescent="0.25">
      <c r="B32" s="218"/>
      <c r="C32" s="367"/>
      <c r="D32" s="367"/>
      <c r="E32" s="586"/>
      <c r="F32" s="585"/>
      <c r="G32" s="368" t="s">
        <v>1253</v>
      </c>
      <c r="H32" s="368" t="s">
        <v>1255</v>
      </c>
      <c r="I32" s="369"/>
      <c r="J32" s="370">
        <f>I31</f>
        <v>25000000</v>
      </c>
      <c r="K32" s="418"/>
    </row>
    <row r="33" spans="2:11" ht="12.95" customHeight="1" x14ac:dyDescent="0.25">
      <c r="B33" s="218"/>
      <c r="C33" s="447"/>
      <c r="D33" s="447"/>
      <c r="E33" s="765" t="s">
        <v>1256</v>
      </c>
      <c r="F33" s="766"/>
      <c r="G33" s="767"/>
      <c r="H33" s="448"/>
      <c r="I33" s="449"/>
      <c r="J33" s="450"/>
      <c r="K33" s="418"/>
    </row>
    <row r="34" spans="2:11" ht="12.95" customHeight="1" x14ac:dyDescent="0.25">
      <c r="B34" s="218"/>
      <c r="C34" s="447"/>
      <c r="D34" s="447"/>
      <c r="E34" s="768"/>
      <c r="F34" s="769"/>
      <c r="G34" s="770"/>
      <c r="H34" s="448"/>
      <c r="I34" s="449"/>
      <c r="J34" s="450"/>
      <c r="K34" s="418"/>
    </row>
    <row r="35" spans="2:11" ht="12.95" customHeight="1" x14ac:dyDescent="0.25">
      <c r="B35" s="218"/>
      <c r="C35" s="219"/>
      <c r="D35" s="219"/>
      <c r="E35" s="419"/>
      <c r="F35" s="420"/>
      <c r="G35" s="421"/>
      <c r="H35" s="220"/>
      <c r="I35" s="221"/>
      <c r="J35" s="222"/>
      <c r="K35" s="418"/>
    </row>
    <row r="36" spans="2:11" ht="12.95" customHeight="1" x14ac:dyDescent="0.25">
      <c r="B36" s="218">
        <v>3</v>
      </c>
      <c r="C36" s="199" t="s">
        <v>1028</v>
      </c>
      <c r="D36" s="588"/>
      <c r="E36" s="786" t="s">
        <v>679</v>
      </c>
      <c r="F36" s="787"/>
      <c r="G36" s="451"/>
      <c r="H36" s="207" t="s">
        <v>977</v>
      </c>
      <c r="I36" s="589">
        <f>SUM(J37:J39)</f>
        <v>558702600</v>
      </c>
      <c r="J36" s="590"/>
      <c r="K36" s="418"/>
    </row>
    <row r="37" spans="2:11" ht="12.95" customHeight="1" x14ac:dyDescent="0.25">
      <c r="B37" s="218"/>
      <c r="C37" s="447"/>
      <c r="D37" s="447"/>
      <c r="E37" s="452"/>
      <c r="F37" s="453"/>
      <c r="G37" s="207" t="s">
        <v>987</v>
      </c>
      <c r="H37" s="207" t="s">
        <v>989</v>
      </c>
      <c r="I37" s="589"/>
      <c r="J37" s="590">
        <v>450976300</v>
      </c>
      <c r="K37" s="418"/>
    </row>
    <row r="38" spans="2:11" ht="12.95" customHeight="1" x14ac:dyDescent="0.25">
      <c r="B38" s="218"/>
      <c r="C38" s="447"/>
      <c r="D38" s="447"/>
      <c r="E38" s="454"/>
      <c r="F38" s="455"/>
      <c r="G38" s="207" t="s">
        <v>1257</v>
      </c>
      <c r="H38" s="591" t="s">
        <v>1261</v>
      </c>
      <c r="I38" s="589"/>
      <c r="J38" s="590">
        <v>30209300</v>
      </c>
      <c r="K38" s="583"/>
    </row>
    <row r="39" spans="2:11" ht="12.95" customHeight="1" x14ac:dyDescent="0.25">
      <c r="B39" s="218"/>
      <c r="C39" s="447"/>
      <c r="D39" s="447"/>
      <c r="E39" s="454"/>
      <c r="F39" s="455"/>
      <c r="G39" s="587" t="s">
        <v>1258</v>
      </c>
      <c r="H39" s="207" t="s">
        <v>662</v>
      </c>
      <c r="I39" s="589"/>
      <c r="J39" s="590">
        <v>77517000</v>
      </c>
      <c r="K39" s="565"/>
    </row>
    <row r="40" spans="2:11" ht="12.95" customHeight="1" x14ac:dyDescent="0.25">
      <c r="B40" s="218"/>
      <c r="C40" s="447"/>
      <c r="D40" s="447"/>
      <c r="E40" s="765" t="s">
        <v>1259</v>
      </c>
      <c r="F40" s="766"/>
      <c r="G40" s="767"/>
      <c r="H40" s="448"/>
      <c r="I40" s="449"/>
      <c r="J40" s="450"/>
      <c r="K40" s="418"/>
    </row>
    <row r="41" spans="2:11" ht="12.95" customHeight="1" x14ac:dyDescent="0.25">
      <c r="B41" s="218"/>
      <c r="C41" s="447"/>
      <c r="D41" s="447"/>
      <c r="E41" s="768"/>
      <c r="F41" s="769"/>
      <c r="G41" s="770"/>
      <c r="H41" s="448"/>
      <c r="I41" s="449"/>
      <c r="J41" s="450"/>
      <c r="K41" s="418"/>
    </row>
    <row r="42" spans="2:11" ht="12.95" customHeight="1" x14ac:dyDescent="0.25">
      <c r="B42" s="218"/>
      <c r="C42" s="447"/>
      <c r="D42" s="447"/>
      <c r="E42" s="597"/>
      <c r="F42" s="598"/>
      <c r="G42" s="599"/>
      <c r="H42" s="448"/>
      <c r="I42" s="449"/>
      <c r="J42" s="450"/>
      <c r="K42" s="596"/>
    </row>
    <row r="43" spans="2:11" ht="12.95" customHeight="1" x14ac:dyDescent="0.25">
      <c r="B43" s="218">
        <v>5</v>
      </c>
      <c r="C43" s="199" t="s">
        <v>1028</v>
      </c>
      <c r="D43" s="447"/>
      <c r="E43" s="205" t="s">
        <v>1253</v>
      </c>
      <c r="F43" s="598"/>
      <c r="G43" s="599"/>
      <c r="H43" s="368" t="s">
        <v>1255</v>
      </c>
      <c r="I43" s="589">
        <f>SUM(J44:J45)</f>
        <v>5918000</v>
      </c>
      <c r="J43" s="450"/>
      <c r="K43" s="596"/>
    </row>
    <row r="44" spans="2:11" ht="12.95" customHeight="1" x14ac:dyDescent="0.25">
      <c r="B44" s="218"/>
      <c r="C44" s="426"/>
      <c r="D44" s="447"/>
      <c r="E44" s="584"/>
      <c r="F44" s="606"/>
      <c r="G44" s="610" t="s">
        <v>1270</v>
      </c>
      <c r="H44" s="368" t="s">
        <v>1271</v>
      </c>
      <c r="I44" s="589"/>
      <c r="J44" s="611">
        <v>1183600</v>
      </c>
      <c r="K44" s="605"/>
    </row>
    <row r="45" spans="2:11" ht="12.95" customHeight="1" x14ac:dyDescent="0.25">
      <c r="B45" s="218"/>
      <c r="C45" s="447"/>
      <c r="D45" s="447"/>
      <c r="E45" s="597"/>
      <c r="F45" s="598"/>
      <c r="G45" s="206" t="s">
        <v>1252</v>
      </c>
      <c r="H45" s="204" t="s">
        <v>1254</v>
      </c>
      <c r="I45" s="449"/>
      <c r="J45" s="370">
        <v>4734400</v>
      </c>
      <c r="K45" s="596"/>
    </row>
    <row r="46" spans="2:11" ht="12.95" customHeight="1" x14ac:dyDescent="0.25">
      <c r="B46" s="218"/>
      <c r="C46" s="447"/>
      <c r="D46" s="447"/>
      <c r="E46" s="781" t="s">
        <v>1268</v>
      </c>
      <c r="F46" s="782"/>
      <c r="G46" s="783"/>
      <c r="H46" s="448"/>
      <c r="I46" s="449"/>
      <c r="J46" s="450"/>
      <c r="K46" s="596"/>
    </row>
    <row r="47" spans="2:11" ht="12.95" customHeight="1" x14ac:dyDescent="0.25">
      <c r="B47" s="218"/>
      <c r="C47" s="447"/>
      <c r="D47" s="447"/>
      <c r="E47" s="612"/>
      <c r="F47" s="608"/>
      <c r="G47" s="609"/>
      <c r="H47" s="448"/>
      <c r="I47" s="449"/>
      <c r="J47" s="450"/>
      <c r="K47" s="607"/>
    </row>
    <row r="48" spans="2:11" ht="12.95" customHeight="1" x14ac:dyDescent="0.25">
      <c r="B48" s="218"/>
      <c r="C48" s="199"/>
      <c r="D48" s="200"/>
      <c r="E48" s="224" t="s">
        <v>694</v>
      </c>
      <c r="F48" s="223"/>
      <c r="G48" s="201"/>
      <c r="H48" s="201"/>
      <c r="I48" s="202"/>
      <c r="J48" s="203"/>
      <c r="K48" s="418"/>
    </row>
    <row r="49" spans="2:11" ht="12.95" customHeight="1" x14ac:dyDescent="0.25">
      <c r="B49" s="218">
        <v>6</v>
      </c>
      <c r="C49" s="199" t="s">
        <v>1028</v>
      </c>
      <c r="D49" s="204"/>
      <c r="E49" s="771" t="s">
        <v>688</v>
      </c>
      <c r="F49" s="772"/>
      <c r="G49" s="207"/>
      <c r="H49" s="207" t="s">
        <v>689</v>
      </c>
      <c r="I49" s="208">
        <v>1084319814</v>
      </c>
      <c r="J49" s="209"/>
      <c r="K49" s="418"/>
    </row>
    <row r="50" spans="2:11" ht="12.95" customHeight="1" x14ac:dyDescent="0.25">
      <c r="B50" s="218"/>
      <c r="C50" s="204"/>
      <c r="D50" s="204"/>
      <c r="E50" s="205"/>
      <c r="F50" s="772" t="s">
        <v>690</v>
      </c>
      <c r="G50" s="773"/>
      <c r="H50" s="207" t="s">
        <v>691</v>
      </c>
      <c r="I50" s="208"/>
      <c r="J50" s="209">
        <f>+I49</f>
        <v>1084319814</v>
      </c>
      <c r="K50" s="418"/>
    </row>
    <row r="51" spans="2:11" ht="12.95" customHeight="1" x14ac:dyDescent="0.25">
      <c r="B51" s="218"/>
      <c r="C51" s="204"/>
      <c r="D51" s="204"/>
      <c r="E51" s="216" t="s">
        <v>1029</v>
      </c>
      <c r="F51" s="217"/>
      <c r="G51" s="201"/>
      <c r="H51" s="207"/>
      <c r="I51" s="208"/>
      <c r="J51" s="209"/>
      <c r="K51" s="418"/>
    </row>
    <row r="52" spans="2:11" ht="12.95" customHeight="1" x14ac:dyDescent="0.25">
      <c r="B52" s="218"/>
      <c r="C52" s="204"/>
      <c r="D52" s="204"/>
      <c r="E52" s="216"/>
      <c r="F52" s="217"/>
      <c r="G52" s="201"/>
      <c r="H52" s="207"/>
      <c r="I52" s="208"/>
      <c r="J52" s="209"/>
      <c r="K52" s="613"/>
    </row>
    <row r="53" spans="2:11" ht="12.95" customHeight="1" x14ac:dyDescent="0.25">
      <c r="B53" s="218">
        <v>7</v>
      </c>
      <c r="C53" s="199" t="s">
        <v>1028</v>
      </c>
      <c r="D53" s="204"/>
      <c r="E53" s="615" t="s">
        <v>1273</v>
      </c>
      <c r="F53" s="217"/>
      <c r="G53" s="201"/>
      <c r="H53" s="616" t="s">
        <v>692</v>
      </c>
      <c r="I53" s="617">
        <v>6000000</v>
      </c>
      <c r="J53" s="618"/>
      <c r="K53" s="613"/>
    </row>
    <row r="54" spans="2:11" ht="12.95" customHeight="1" x14ac:dyDescent="0.25">
      <c r="B54" s="218"/>
      <c r="C54" s="204"/>
      <c r="D54" s="204"/>
      <c r="E54" s="216"/>
      <c r="F54" s="217"/>
      <c r="G54" s="614" t="s">
        <v>1272</v>
      </c>
      <c r="H54" s="619" t="s">
        <v>693</v>
      </c>
      <c r="I54" s="620"/>
      <c r="J54" s="621">
        <f>I53</f>
        <v>6000000</v>
      </c>
      <c r="K54" s="613"/>
    </row>
    <row r="55" spans="2:11" ht="12.95" customHeight="1" x14ac:dyDescent="0.25">
      <c r="B55" s="218"/>
      <c r="C55" s="204"/>
      <c r="D55" s="204"/>
      <c r="E55" s="216" t="s">
        <v>1274</v>
      </c>
      <c r="F55" s="217"/>
      <c r="G55" s="201"/>
      <c r="H55" s="207"/>
      <c r="I55" s="208"/>
      <c r="J55" s="209"/>
      <c r="K55" s="613"/>
    </row>
    <row r="56" spans="2:11" ht="12.95" customHeight="1" x14ac:dyDescent="0.25">
      <c r="B56" s="218"/>
      <c r="C56" s="204"/>
      <c r="D56" s="204"/>
      <c r="E56" s="216"/>
      <c r="F56" s="217"/>
      <c r="G56" s="201"/>
      <c r="H56" s="207"/>
      <c r="I56" s="208"/>
      <c r="J56" s="209"/>
      <c r="K56" s="613"/>
    </row>
    <row r="57" spans="2:11" ht="12.95" customHeight="1" x14ac:dyDescent="0.25">
      <c r="B57" s="425">
        <v>8</v>
      </c>
      <c r="C57" s="426" t="s">
        <v>1028</v>
      </c>
      <c r="D57" s="367"/>
      <c r="E57" s="774" t="s">
        <v>679</v>
      </c>
      <c r="F57" s="775"/>
      <c r="G57" s="368"/>
      <c r="H57" s="368" t="s">
        <v>977</v>
      </c>
      <c r="I57" s="369">
        <f>SUM(J58:J61)</f>
        <v>55245383</v>
      </c>
      <c r="J57" s="370"/>
      <c r="K57" s="418"/>
    </row>
    <row r="58" spans="2:11" ht="12.95" customHeight="1" x14ac:dyDescent="0.25">
      <c r="B58" s="213"/>
      <c r="C58" s="204"/>
      <c r="D58" s="204"/>
      <c r="E58" s="205"/>
      <c r="F58" s="206"/>
      <c r="G58" s="207" t="s">
        <v>680</v>
      </c>
      <c r="H58" s="207" t="s">
        <v>681</v>
      </c>
      <c r="I58" s="208"/>
      <c r="J58" s="209">
        <v>3339701</v>
      </c>
      <c r="K58" s="418"/>
    </row>
    <row r="59" spans="2:11" ht="12.95" customHeight="1" x14ac:dyDescent="0.25">
      <c r="B59" s="213"/>
      <c r="C59" s="204"/>
      <c r="D59" s="204"/>
      <c r="E59" s="205"/>
      <c r="F59" s="206"/>
      <c r="G59" s="207" t="s">
        <v>682</v>
      </c>
      <c r="H59" s="207" t="s">
        <v>683</v>
      </c>
      <c r="I59" s="208"/>
      <c r="J59" s="209">
        <v>20116120</v>
      </c>
      <c r="K59" s="418"/>
    </row>
    <row r="60" spans="2:11" ht="12.95" customHeight="1" x14ac:dyDescent="0.25">
      <c r="B60" s="213"/>
      <c r="C60" s="204"/>
      <c r="D60" s="200"/>
      <c r="E60" s="776"/>
      <c r="F60" s="777"/>
      <c r="G60" s="207" t="s">
        <v>684</v>
      </c>
      <c r="H60" s="207" t="s">
        <v>685</v>
      </c>
      <c r="I60" s="214"/>
      <c r="J60" s="215">
        <v>30859261</v>
      </c>
      <c r="K60" s="418"/>
    </row>
    <row r="61" spans="2:11" ht="12.95" customHeight="1" x14ac:dyDescent="0.25">
      <c r="B61" s="213"/>
      <c r="C61" s="204"/>
      <c r="D61" s="204"/>
      <c r="E61" s="205"/>
      <c r="F61" s="206"/>
      <c r="G61" s="207" t="s">
        <v>686</v>
      </c>
      <c r="H61" s="207" t="s">
        <v>687</v>
      </c>
      <c r="I61" s="208"/>
      <c r="J61" s="209">
        <v>930301</v>
      </c>
      <c r="K61" s="418"/>
    </row>
    <row r="62" spans="2:11" ht="12.95" customHeight="1" x14ac:dyDescent="0.25">
      <c r="B62" s="213"/>
      <c r="C62" s="204"/>
      <c r="D62" s="204"/>
      <c r="E62" s="216" t="s">
        <v>1030</v>
      </c>
      <c r="F62" s="206"/>
      <c r="G62" s="207"/>
      <c r="H62" s="207"/>
      <c r="I62" s="208"/>
      <c r="J62" s="209"/>
      <c r="K62" s="625"/>
    </row>
    <row r="63" spans="2:11" ht="12.95" customHeight="1" thickBot="1" x14ac:dyDescent="0.3">
      <c r="B63" s="626"/>
      <c r="C63" s="627"/>
      <c r="D63" s="627"/>
      <c r="E63" s="628"/>
      <c r="F63" s="629"/>
      <c r="G63" s="630"/>
      <c r="H63" s="630"/>
      <c r="I63" s="631"/>
      <c r="J63" s="632"/>
      <c r="K63" s="625"/>
    </row>
    <row r="64" spans="2:11" ht="12.95" customHeight="1" x14ac:dyDescent="0.25">
      <c r="B64" s="425"/>
      <c r="C64" s="367"/>
      <c r="D64" s="367"/>
      <c r="E64" s="784" t="s">
        <v>1284</v>
      </c>
      <c r="F64" s="785"/>
      <c r="G64" s="368"/>
      <c r="H64" s="368"/>
      <c r="I64" s="369"/>
      <c r="J64" s="370"/>
      <c r="K64" s="625"/>
    </row>
    <row r="65" spans="2:11" ht="12.95" customHeight="1" x14ac:dyDescent="0.25">
      <c r="B65" s="213"/>
      <c r="C65" s="204"/>
      <c r="D65" s="204"/>
      <c r="E65" s="205"/>
      <c r="F65" s="206"/>
      <c r="G65" s="207"/>
      <c r="H65" s="207"/>
      <c r="I65" s="208"/>
      <c r="J65" s="209"/>
      <c r="K65" s="625"/>
    </row>
    <row r="66" spans="2:11" ht="12.95" customHeight="1" x14ac:dyDescent="0.25">
      <c r="B66" s="218">
        <v>1</v>
      </c>
      <c r="C66" s="199" t="s">
        <v>1285</v>
      </c>
      <c r="D66" s="204"/>
      <c r="E66" s="205"/>
      <c r="F66" s="206"/>
      <c r="G66" s="207"/>
      <c r="H66" s="207"/>
      <c r="I66" s="208"/>
      <c r="J66" s="209"/>
      <c r="K66" s="625"/>
    </row>
    <row r="67" spans="2:11" ht="12.95" customHeight="1" x14ac:dyDescent="0.25">
      <c r="B67" s="213"/>
      <c r="C67" s="204"/>
      <c r="D67" s="204"/>
      <c r="E67" s="205"/>
      <c r="F67" s="206"/>
      <c r="G67" s="207"/>
      <c r="H67" s="207"/>
      <c r="I67" s="208"/>
      <c r="J67" s="209"/>
      <c r="K67" s="625"/>
    </row>
    <row r="68" spans="2:11" ht="12.95" customHeight="1" x14ac:dyDescent="0.25">
      <c r="B68" s="213"/>
      <c r="C68" s="204"/>
      <c r="D68" s="204"/>
      <c r="E68" s="205"/>
      <c r="F68" s="206"/>
      <c r="G68" s="207"/>
      <c r="H68" s="207"/>
      <c r="I68" s="208"/>
      <c r="J68" s="209"/>
      <c r="K68" s="625"/>
    </row>
    <row r="69" spans="2:11" ht="12.95" customHeight="1" x14ac:dyDescent="0.25">
      <c r="B69" s="213"/>
      <c r="C69" s="204"/>
      <c r="D69" s="204"/>
      <c r="E69" s="205"/>
      <c r="F69" s="206"/>
      <c r="G69" s="207"/>
      <c r="H69" s="207"/>
      <c r="I69" s="208"/>
      <c r="J69" s="209"/>
      <c r="K69" s="625"/>
    </row>
    <row r="70" spans="2:11" ht="12.95" customHeight="1" x14ac:dyDescent="0.25">
      <c r="B70" s="213"/>
      <c r="C70" s="204"/>
      <c r="D70" s="204"/>
      <c r="E70" s="205"/>
      <c r="F70" s="206"/>
      <c r="G70" s="207"/>
      <c r="H70" s="207"/>
      <c r="I70" s="208"/>
      <c r="J70" s="209"/>
      <c r="K70" s="625"/>
    </row>
    <row r="71" spans="2:11" ht="12.95" customHeight="1" x14ac:dyDescent="0.25">
      <c r="B71" s="213"/>
      <c r="C71" s="204"/>
      <c r="D71" s="204"/>
      <c r="E71" s="205"/>
      <c r="F71" s="206"/>
      <c r="G71" s="207"/>
      <c r="H71" s="207"/>
      <c r="I71" s="208"/>
      <c r="J71" s="209"/>
      <c r="K71" s="625"/>
    </row>
    <row r="72" spans="2:11" ht="12.95" customHeight="1" x14ac:dyDescent="0.25">
      <c r="B72" s="213"/>
      <c r="C72" s="204"/>
      <c r="D72" s="204"/>
      <c r="E72" s="205"/>
      <c r="F72" s="206"/>
      <c r="G72" s="207"/>
      <c r="H72" s="207"/>
      <c r="I72" s="208"/>
      <c r="J72" s="209"/>
      <c r="K72" s="625"/>
    </row>
    <row r="73" spans="2:11" ht="12.95" customHeight="1" x14ac:dyDescent="0.25">
      <c r="B73" s="213"/>
      <c r="C73" s="204"/>
      <c r="D73" s="204"/>
      <c r="E73" s="205"/>
      <c r="F73" s="206"/>
      <c r="G73" s="207"/>
      <c r="H73" s="207"/>
      <c r="I73" s="208"/>
      <c r="J73" s="209"/>
      <c r="K73" s="625"/>
    </row>
    <row r="74" spans="2:11" ht="12.95" customHeight="1" x14ac:dyDescent="0.25">
      <c r="B74" s="213"/>
      <c r="C74" s="204"/>
      <c r="D74" s="204"/>
      <c r="E74" s="205"/>
      <c r="F74" s="206"/>
      <c r="G74" s="207"/>
      <c r="H74" s="207"/>
      <c r="I74" s="208"/>
      <c r="J74" s="209"/>
      <c r="K74" s="625"/>
    </row>
    <row r="75" spans="2:11" ht="12.95" customHeight="1" x14ac:dyDescent="0.25">
      <c r="B75" s="213"/>
      <c r="C75" s="204"/>
      <c r="D75" s="204"/>
      <c r="E75" s="205"/>
      <c r="F75" s="206"/>
      <c r="G75" s="207"/>
      <c r="H75" s="207"/>
      <c r="I75" s="208"/>
      <c r="J75" s="209"/>
      <c r="K75" s="625"/>
    </row>
    <row r="76" spans="2:11" ht="12.95" customHeight="1" x14ac:dyDescent="0.25">
      <c r="B76" s="213"/>
      <c r="C76" s="204"/>
      <c r="D76" s="204"/>
      <c r="E76" s="205"/>
      <c r="F76" s="206"/>
      <c r="G76" s="207"/>
      <c r="H76" s="207"/>
      <c r="I76" s="208"/>
      <c r="J76" s="209"/>
      <c r="K76" s="625"/>
    </row>
    <row r="77" spans="2:11" ht="12.95" customHeight="1" x14ac:dyDescent="0.25">
      <c r="B77" s="213"/>
      <c r="C77" s="204"/>
      <c r="D77" s="204"/>
      <c r="E77" s="205"/>
      <c r="F77" s="206"/>
      <c r="G77" s="207"/>
      <c r="H77" s="207"/>
      <c r="I77" s="208"/>
      <c r="J77" s="209"/>
      <c r="K77" s="625"/>
    </row>
    <row r="78" spans="2:11" ht="12.95" customHeight="1" x14ac:dyDescent="0.25">
      <c r="B78" s="213"/>
      <c r="C78" s="204"/>
      <c r="D78" s="204"/>
      <c r="E78" s="205"/>
      <c r="F78" s="206"/>
      <c r="G78" s="207"/>
      <c r="H78" s="207"/>
      <c r="I78" s="208"/>
      <c r="J78" s="209"/>
      <c r="K78" s="625"/>
    </row>
    <row r="79" spans="2:11" ht="12.95" customHeight="1" x14ac:dyDescent="0.25">
      <c r="B79" s="213"/>
      <c r="C79" s="204"/>
      <c r="D79" s="204"/>
      <c r="E79" s="205"/>
      <c r="F79" s="206"/>
      <c r="G79" s="207"/>
      <c r="H79" s="207"/>
      <c r="I79" s="208"/>
      <c r="J79" s="209"/>
      <c r="K79" s="625"/>
    </row>
    <row r="80" spans="2:11" ht="12.95" customHeight="1" x14ac:dyDescent="0.25">
      <c r="B80" s="213"/>
      <c r="C80" s="204"/>
      <c r="D80" s="204"/>
      <c r="E80" s="205"/>
      <c r="F80" s="206"/>
      <c r="G80" s="207"/>
      <c r="H80" s="207"/>
      <c r="I80" s="208"/>
      <c r="J80" s="209"/>
      <c r="K80" s="625"/>
    </row>
    <row r="81" spans="2:11" ht="12.95" customHeight="1" x14ac:dyDescent="0.25">
      <c r="B81" s="213"/>
      <c r="C81" s="204"/>
      <c r="D81" s="204"/>
      <c r="E81" s="205"/>
      <c r="F81" s="206"/>
      <c r="G81" s="207"/>
      <c r="H81" s="207"/>
      <c r="I81" s="208"/>
      <c r="J81" s="209"/>
      <c r="K81" s="625"/>
    </row>
    <row r="82" spans="2:11" ht="12.95" customHeight="1" x14ac:dyDescent="0.25">
      <c r="B82" s="213"/>
      <c r="C82" s="204"/>
      <c r="D82" s="204"/>
      <c r="E82" s="205"/>
      <c r="F82" s="206"/>
      <c r="G82" s="207"/>
      <c r="H82" s="207"/>
      <c r="I82" s="208"/>
      <c r="J82" s="209"/>
      <c r="K82" s="625"/>
    </row>
    <row r="83" spans="2:11" ht="12.95" customHeight="1" x14ac:dyDescent="0.25">
      <c r="B83" s="213"/>
      <c r="C83" s="204"/>
      <c r="D83" s="204"/>
      <c r="E83" s="205"/>
      <c r="F83" s="206"/>
      <c r="G83" s="207"/>
      <c r="H83" s="207"/>
      <c r="I83" s="208"/>
      <c r="J83" s="209"/>
      <c r="K83" s="625"/>
    </row>
    <row r="84" spans="2:11" ht="12.95" customHeight="1" x14ac:dyDescent="0.25">
      <c r="B84" s="213"/>
      <c r="C84" s="204"/>
      <c r="D84" s="204"/>
      <c r="E84" s="205"/>
      <c r="F84" s="206"/>
      <c r="G84" s="207"/>
      <c r="H84" s="207"/>
      <c r="I84" s="208"/>
      <c r="J84" s="209"/>
      <c r="K84" s="625"/>
    </row>
    <row r="85" spans="2:11" ht="12.95" customHeight="1" x14ac:dyDescent="0.25">
      <c r="B85" s="213"/>
      <c r="C85" s="204"/>
      <c r="D85" s="204"/>
      <c r="E85" s="205"/>
      <c r="F85" s="206"/>
      <c r="G85" s="207"/>
      <c r="H85" s="207"/>
      <c r="I85" s="208"/>
      <c r="J85" s="209"/>
      <c r="K85" s="625"/>
    </row>
    <row r="86" spans="2:11" ht="12.95" customHeight="1" x14ac:dyDescent="0.25">
      <c r="B86" s="213"/>
      <c r="C86" s="204"/>
      <c r="D86" s="204"/>
      <c r="E86" s="205"/>
      <c r="F86" s="206"/>
      <c r="G86" s="207"/>
      <c r="H86" s="207"/>
      <c r="I86" s="208"/>
      <c r="J86" s="209"/>
      <c r="K86" s="625"/>
    </row>
    <row r="87" spans="2:11" ht="12.95" customHeight="1" x14ac:dyDescent="0.25">
      <c r="B87" s="213"/>
      <c r="C87" s="204"/>
      <c r="D87" s="204"/>
      <c r="E87" s="205"/>
      <c r="F87" s="206"/>
      <c r="G87" s="207"/>
      <c r="H87" s="207"/>
      <c r="I87" s="208"/>
      <c r="J87" s="209"/>
      <c r="K87" s="625"/>
    </row>
    <row r="88" spans="2:11" ht="12.95" customHeight="1" x14ac:dyDescent="0.25">
      <c r="B88" s="213"/>
      <c r="C88" s="204"/>
      <c r="D88" s="204"/>
      <c r="E88" s="205"/>
      <c r="F88" s="206"/>
      <c r="G88" s="207"/>
      <c r="H88" s="207"/>
      <c r="I88" s="208"/>
      <c r="J88" s="209"/>
      <c r="K88" s="625"/>
    </row>
    <row r="89" spans="2:11" ht="12.95" customHeight="1" x14ac:dyDescent="0.25">
      <c r="B89" s="213"/>
      <c r="C89" s="204"/>
      <c r="D89" s="204"/>
      <c r="E89" s="205"/>
      <c r="F89" s="206"/>
      <c r="G89" s="207"/>
      <c r="H89" s="207"/>
      <c r="I89" s="208"/>
      <c r="J89" s="209"/>
      <c r="K89" s="625"/>
    </row>
    <row r="90" spans="2:11" ht="12.95" customHeight="1" x14ac:dyDescent="0.25">
      <c r="B90" s="213"/>
      <c r="C90" s="204"/>
      <c r="D90" s="204"/>
      <c r="E90" s="205"/>
      <c r="F90" s="206"/>
      <c r="G90" s="207"/>
      <c r="H90" s="207"/>
      <c r="I90" s="208"/>
      <c r="J90" s="209"/>
      <c r="K90" s="625"/>
    </row>
    <row r="91" spans="2:11" ht="12.95" customHeight="1" x14ac:dyDescent="0.25">
      <c r="B91" s="213"/>
      <c r="C91" s="204"/>
      <c r="D91" s="204"/>
      <c r="E91" s="205"/>
      <c r="F91" s="206"/>
      <c r="G91" s="207"/>
      <c r="H91" s="207"/>
      <c r="I91" s="208"/>
      <c r="J91" s="209"/>
      <c r="K91" s="625"/>
    </row>
    <row r="92" spans="2:11" ht="12.95" customHeight="1" x14ac:dyDescent="0.25">
      <c r="B92" s="213"/>
      <c r="C92" s="204"/>
      <c r="D92" s="204"/>
      <c r="E92" s="205"/>
      <c r="F92" s="206"/>
      <c r="G92" s="207"/>
      <c r="H92" s="207"/>
      <c r="I92" s="208"/>
      <c r="J92" s="209"/>
      <c r="K92" s="625"/>
    </row>
    <row r="93" spans="2:11" ht="12.95" customHeight="1" x14ac:dyDescent="0.25">
      <c r="B93" s="213"/>
      <c r="C93" s="204"/>
      <c r="D93" s="204"/>
      <c r="E93" s="205"/>
      <c r="F93" s="206"/>
      <c r="G93" s="207"/>
      <c r="H93" s="207"/>
      <c r="I93" s="208"/>
      <c r="J93" s="209"/>
      <c r="K93" s="625"/>
    </row>
    <row r="94" spans="2:11" ht="12.95" customHeight="1" x14ac:dyDescent="0.25">
      <c r="B94" s="213"/>
      <c r="C94" s="204"/>
      <c r="D94" s="204"/>
      <c r="E94" s="205"/>
      <c r="F94" s="206"/>
      <c r="G94" s="207"/>
      <c r="H94" s="207"/>
      <c r="I94" s="208"/>
      <c r="J94" s="209"/>
      <c r="K94" s="625"/>
    </row>
    <row r="95" spans="2:11" ht="12.95" customHeight="1" x14ac:dyDescent="0.25">
      <c r="B95" s="213"/>
      <c r="C95" s="204"/>
      <c r="D95" s="204"/>
      <c r="E95" s="205"/>
      <c r="F95" s="206"/>
      <c r="G95" s="207"/>
      <c r="H95" s="207"/>
      <c r="I95" s="208"/>
      <c r="J95" s="209"/>
      <c r="K95" s="625"/>
    </row>
    <row r="96" spans="2:11" ht="12.95" customHeight="1" x14ac:dyDescent="0.25">
      <c r="B96" s="213"/>
      <c r="C96" s="204"/>
      <c r="D96" s="204"/>
      <c r="E96" s="205"/>
      <c r="F96" s="206"/>
      <c r="G96" s="207"/>
      <c r="H96" s="207"/>
      <c r="I96" s="208"/>
      <c r="J96" s="209"/>
      <c r="K96" s="625"/>
    </row>
    <row r="97" spans="2:11" ht="12.95" customHeight="1" x14ac:dyDescent="0.25">
      <c r="B97" s="213"/>
      <c r="C97" s="204"/>
      <c r="D97" s="204"/>
      <c r="E97" s="205"/>
      <c r="F97" s="206"/>
      <c r="G97" s="207"/>
      <c r="H97" s="207"/>
      <c r="I97" s="208"/>
      <c r="J97" s="209"/>
      <c r="K97" s="625"/>
    </row>
    <row r="98" spans="2:11" ht="12.95" customHeight="1" x14ac:dyDescent="0.25">
      <c r="B98" s="213"/>
      <c r="C98" s="204"/>
      <c r="D98" s="204"/>
      <c r="E98" s="205"/>
      <c r="F98" s="206"/>
      <c r="G98" s="207"/>
      <c r="H98" s="207"/>
      <c r="I98" s="208"/>
      <c r="J98" s="209"/>
      <c r="K98" s="625"/>
    </row>
    <row r="99" spans="2:11" ht="12.95" customHeight="1" x14ac:dyDescent="0.25">
      <c r="B99" s="213"/>
      <c r="C99" s="204"/>
      <c r="D99" s="204"/>
      <c r="E99" s="205"/>
      <c r="F99" s="206"/>
      <c r="G99" s="207"/>
      <c r="H99" s="207"/>
      <c r="I99" s="208"/>
      <c r="J99" s="209"/>
      <c r="K99" s="625"/>
    </row>
    <row r="100" spans="2:11" ht="12.95" customHeight="1" x14ac:dyDescent="0.25">
      <c r="B100" s="213"/>
      <c r="C100" s="204"/>
      <c r="D100" s="204"/>
      <c r="E100" s="205"/>
      <c r="F100" s="206"/>
      <c r="G100" s="207"/>
      <c r="H100" s="207"/>
      <c r="I100" s="208"/>
      <c r="J100" s="209"/>
      <c r="K100" s="625"/>
    </row>
    <row r="101" spans="2:11" ht="12.95" customHeight="1" x14ac:dyDescent="0.25">
      <c r="B101" s="213"/>
      <c r="C101" s="204"/>
      <c r="D101" s="204"/>
      <c r="E101" s="205"/>
      <c r="F101" s="206"/>
      <c r="G101" s="207"/>
      <c r="H101" s="207"/>
      <c r="I101" s="208"/>
      <c r="J101" s="209"/>
      <c r="K101" s="625"/>
    </row>
    <row r="102" spans="2:11" ht="12.95" customHeight="1" x14ac:dyDescent="0.25">
      <c r="B102" s="213"/>
      <c r="C102" s="204"/>
      <c r="D102" s="204"/>
      <c r="E102" s="205"/>
      <c r="F102" s="206"/>
      <c r="G102" s="207"/>
      <c r="H102" s="207"/>
      <c r="I102" s="208"/>
      <c r="J102" s="209"/>
      <c r="K102" s="625"/>
    </row>
    <row r="103" spans="2:11" ht="12.95" customHeight="1" x14ac:dyDescent="0.25">
      <c r="B103" s="213"/>
      <c r="C103" s="204"/>
      <c r="D103" s="204"/>
      <c r="E103" s="205"/>
      <c r="F103" s="206"/>
      <c r="G103" s="207"/>
      <c r="H103" s="207"/>
      <c r="I103" s="208"/>
      <c r="J103" s="209"/>
      <c r="K103" s="625"/>
    </row>
    <row r="104" spans="2:11" ht="12.95" customHeight="1" x14ac:dyDescent="0.25">
      <c r="B104" s="213"/>
      <c r="C104" s="204"/>
      <c r="D104" s="204"/>
      <c r="E104" s="205"/>
      <c r="F104" s="206"/>
      <c r="G104" s="207"/>
      <c r="H104" s="207"/>
      <c r="I104" s="208"/>
      <c r="J104" s="209"/>
      <c r="K104" s="625"/>
    </row>
    <row r="105" spans="2:11" ht="12.95" customHeight="1" x14ac:dyDescent="0.25">
      <c r="B105" s="213"/>
      <c r="C105" s="204"/>
      <c r="D105" s="204"/>
      <c r="E105" s="205"/>
      <c r="F105" s="206"/>
      <c r="G105" s="207"/>
      <c r="H105" s="207"/>
      <c r="I105" s="208"/>
      <c r="J105" s="209"/>
      <c r="K105" s="625"/>
    </row>
    <row r="106" spans="2:11" ht="15.75" customHeight="1" thickBot="1" x14ac:dyDescent="0.3">
      <c r="B106" s="213" t="s">
        <v>986</v>
      </c>
      <c r="C106" s="204"/>
      <c r="D106" s="204"/>
      <c r="F106" s="206"/>
      <c r="G106" s="207"/>
      <c r="H106" s="207"/>
      <c r="I106" s="208"/>
      <c r="J106" s="209"/>
      <c r="K106" s="418"/>
    </row>
    <row r="107" spans="2:11" ht="12.95" customHeight="1" thickBot="1" x14ac:dyDescent="0.3">
      <c r="B107" s="225"/>
      <c r="C107" s="226"/>
      <c r="D107" s="226"/>
      <c r="E107" s="778" t="s">
        <v>21</v>
      </c>
      <c r="F107" s="779"/>
      <c r="G107" s="780"/>
      <c r="H107" s="226"/>
      <c r="I107" s="227">
        <f>SUM(I9:I106)</f>
        <v>1744006496</v>
      </c>
      <c r="J107" s="227">
        <f>SUM(J9:J106)</f>
        <v>1744006496</v>
      </c>
      <c r="K107" s="418"/>
    </row>
    <row r="108" spans="2:11" x14ac:dyDescent="0.25">
      <c r="J108" s="418"/>
      <c r="K108" s="418"/>
    </row>
    <row r="109" spans="2:11" x14ac:dyDescent="0.25">
      <c r="H109" s="666" t="s">
        <v>1020</v>
      </c>
      <c r="I109" s="666"/>
      <c r="J109" s="666"/>
      <c r="K109" s="666"/>
    </row>
    <row r="113" spans="8:11" x14ac:dyDescent="0.25">
      <c r="H113" s="666" t="s">
        <v>36</v>
      </c>
      <c r="I113" s="666"/>
      <c r="J113" s="666"/>
      <c r="K113" s="666"/>
    </row>
    <row r="114" spans="8:11" x14ac:dyDescent="0.25">
      <c r="H114" s="666" t="s">
        <v>144</v>
      </c>
      <c r="I114" s="666"/>
      <c r="J114" s="666"/>
      <c r="K114" s="666"/>
    </row>
    <row r="115" spans="8:11" x14ac:dyDescent="0.25">
      <c r="H115" s="417"/>
      <c r="I115" s="417"/>
      <c r="J115" s="417"/>
      <c r="K115" s="417"/>
    </row>
    <row r="116" spans="8:11" x14ac:dyDescent="0.25">
      <c r="H116" s="417"/>
      <c r="I116" s="417"/>
      <c r="J116" s="417"/>
      <c r="K116" s="417"/>
    </row>
    <row r="117" spans="8:11" x14ac:dyDescent="0.25">
      <c r="H117" s="417"/>
      <c r="I117" s="417"/>
      <c r="J117" s="417"/>
      <c r="K117" s="417"/>
    </row>
    <row r="118" spans="8:11" x14ac:dyDescent="0.25">
      <c r="H118" s="417"/>
      <c r="I118" s="417"/>
      <c r="J118" s="417"/>
      <c r="K118" s="417"/>
    </row>
    <row r="119" spans="8:11" x14ac:dyDescent="0.25">
      <c r="H119" s="417"/>
      <c r="I119" s="417"/>
      <c r="J119" s="417"/>
      <c r="K119" s="417"/>
    </row>
    <row r="120" spans="8:11" x14ac:dyDescent="0.25">
      <c r="H120" s="417"/>
      <c r="I120" s="417"/>
      <c r="J120" s="417"/>
      <c r="K120" s="417"/>
    </row>
    <row r="121" spans="8:11" x14ac:dyDescent="0.25">
      <c r="H121" s="417"/>
      <c r="I121" s="417"/>
      <c r="J121" s="417"/>
      <c r="K121" s="417"/>
    </row>
    <row r="122" spans="8:11" x14ac:dyDescent="0.25">
      <c r="H122" s="417"/>
      <c r="I122" s="417"/>
      <c r="J122" s="417"/>
      <c r="K122" s="417"/>
    </row>
    <row r="123" spans="8:11" x14ac:dyDescent="0.25">
      <c r="H123" s="417"/>
      <c r="I123" s="417"/>
      <c r="J123" s="417"/>
      <c r="K123" s="417"/>
    </row>
    <row r="124" spans="8:11" x14ac:dyDescent="0.25">
      <c r="H124" s="417"/>
      <c r="I124" s="417"/>
      <c r="J124" s="417"/>
      <c r="K124" s="417"/>
    </row>
    <row r="125" spans="8:11" x14ac:dyDescent="0.25">
      <c r="H125" s="417"/>
      <c r="I125" s="417"/>
      <c r="J125" s="417"/>
      <c r="K125" s="417"/>
    </row>
    <row r="126" spans="8:11" x14ac:dyDescent="0.25">
      <c r="H126" s="417"/>
      <c r="I126" s="417"/>
      <c r="J126" s="417"/>
      <c r="K126" s="417"/>
    </row>
    <row r="127" spans="8:11" x14ac:dyDescent="0.25">
      <c r="H127" s="417"/>
      <c r="I127" s="417"/>
      <c r="J127" s="417"/>
      <c r="K127" s="417"/>
    </row>
    <row r="128" spans="8:11" x14ac:dyDescent="0.25">
      <c r="H128" s="417"/>
      <c r="I128" s="417"/>
      <c r="J128" s="417"/>
      <c r="K128" s="417"/>
    </row>
    <row r="129" spans="8:11" x14ac:dyDescent="0.25">
      <c r="H129" s="417"/>
      <c r="I129" s="417"/>
      <c r="J129" s="417"/>
      <c r="K129" s="417"/>
    </row>
    <row r="130" spans="8:11" x14ac:dyDescent="0.25">
      <c r="H130" s="417"/>
      <c r="I130" s="417"/>
      <c r="J130" s="417"/>
      <c r="K130" s="417"/>
    </row>
    <row r="131" spans="8:11" x14ac:dyDescent="0.25">
      <c r="H131" s="417"/>
      <c r="I131" s="417"/>
      <c r="J131" s="417"/>
      <c r="K131" s="417"/>
    </row>
    <row r="132" spans="8:11" x14ac:dyDescent="0.25">
      <c r="H132" s="417"/>
      <c r="I132" s="417"/>
      <c r="J132" s="417"/>
      <c r="K132" s="417"/>
    </row>
    <row r="133" spans="8:11" x14ac:dyDescent="0.25">
      <c r="H133" s="417"/>
      <c r="I133" s="417"/>
      <c r="J133" s="417"/>
      <c r="K133" s="417"/>
    </row>
    <row r="134" spans="8:11" x14ac:dyDescent="0.25">
      <c r="H134" s="417"/>
      <c r="I134" s="417"/>
      <c r="J134" s="417"/>
      <c r="K134" s="417"/>
    </row>
    <row r="135" spans="8:11" x14ac:dyDescent="0.25">
      <c r="H135" s="417"/>
      <c r="I135" s="417"/>
      <c r="J135" s="417"/>
      <c r="K135" s="417"/>
    </row>
    <row r="136" spans="8:11" x14ac:dyDescent="0.25">
      <c r="H136" s="417"/>
      <c r="I136" s="417"/>
      <c r="J136" s="417"/>
      <c r="K136" s="417"/>
    </row>
    <row r="137" spans="8:11" x14ac:dyDescent="0.25">
      <c r="H137" s="417"/>
      <c r="I137" s="417"/>
      <c r="J137" s="417"/>
      <c r="K137" s="417"/>
    </row>
    <row r="138" spans="8:11" x14ac:dyDescent="0.25">
      <c r="H138" s="417"/>
      <c r="I138" s="417"/>
      <c r="J138" s="417"/>
      <c r="K138" s="417"/>
    </row>
    <row r="139" spans="8:11" x14ac:dyDescent="0.25">
      <c r="H139" s="417"/>
      <c r="I139" s="417"/>
      <c r="J139" s="417"/>
      <c r="K139" s="417"/>
    </row>
    <row r="140" spans="8:11" x14ac:dyDescent="0.25">
      <c r="H140" s="417"/>
      <c r="I140" s="417"/>
      <c r="J140" s="417"/>
      <c r="K140" s="417"/>
    </row>
    <row r="141" spans="8:11" x14ac:dyDescent="0.25">
      <c r="H141" s="417"/>
      <c r="I141" s="417"/>
      <c r="J141" s="417"/>
      <c r="K141" s="417"/>
    </row>
    <row r="142" spans="8:11" x14ac:dyDescent="0.25">
      <c r="H142" s="417"/>
      <c r="I142" s="417"/>
      <c r="J142" s="417"/>
      <c r="K142" s="417"/>
    </row>
    <row r="143" spans="8:11" x14ac:dyDescent="0.25">
      <c r="H143" s="417"/>
      <c r="I143" s="417"/>
      <c r="J143" s="417"/>
      <c r="K143" s="417"/>
    </row>
    <row r="144" spans="8:11" x14ac:dyDescent="0.25">
      <c r="H144" s="417"/>
      <c r="I144" s="417"/>
      <c r="J144" s="417"/>
      <c r="K144" s="417"/>
    </row>
    <row r="145" spans="8:11" x14ac:dyDescent="0.25">
      <c r="H145" s="417"/>
      <c r="I145" s="417"/>
      <c r="J145" s="417"/>
      <c r="K145" s="417"/>
    </row>
    <row r="146" spans="8:11" x14ac:dyDescent="0.25">
      <c r="H146" s="417"/>
      <c r="I146" s="417"/>
      <c r="J146" s="417"/>
      <c r="K146" s="417"/>
    </row>
    <row r="147" spans="8:11" x14ac:dyDescent="0.25">
      <c r="H147" s="417"/>
      <c r="I147" s="417"/>
      <c r="J147" s="417"/>
      <c r="K147" s="417"/>
    </row>
    <row r="148" spans="8:11" x14ac:dyDescent="0.25">
      <c r="H148" s="417"/>
      <c r="I148" s="417"/>
      <c r="J148" s="417"/>
      <c r="K148" s="417"/>
    </row>
    <row r="149" spans="8:11" x14ac:dyDescent="0.25">
      <c r="H149" s="417"/>
      <c r="I149" s="417"/>
      <c r="J149" s="417"/>
      <c r="K149" s="417"/>
    </row>
    <row r="150" spans="8:11" x14ac:dyDescent="0.25">
      <c r="H150" s="417"/>
      <c r="I150" s="417"/>
      <c r="J150" s="417"/>
      <c r="K150" s="417"/>
    </row>
    <row r="151" spans="8:11" x14ac:dyDescent="0.25">
      <c r="H151" s="417"/>
      <c r="I151" s="417"/>
      <c r="J151" s="417"/>
      <c r="K151" s="417"/>
    </row>
    <row r="152" spans="8:11" x14ac:dyDescent="0.25">
      <c r="H152" s="417"/>
      <c r="I152" s="417"/>
      <c r="J152" s="417"/>
      <c r="K152" s="417"/>
    </row>
    <row r="153" spans="8:11" x14ac:dyDescent="0.25">
      <c r="H153" s="417"/>
      <c r="I153" s="417"/>
      <c r="J153" s="417"/>
      <c r="K153" s="417"/>
    </row>
    <row r="154" spans="8:11" x14ac:dyDescent="0.25">
      <c r="H154" s="417"/>
      <c r="I154" s="417"/>
      <c r="J154" s="417"/>
      <c r="K154" s="417"/>
    </row>
    <row r="155" spans="8:11" x14ac:dyDescent="0.25">
      <c r="H155" s="417"/>
      <c r="I155" s="417"/>
      <c r="J155" s="417"/>
      <c r="K155" s="417"/>
    </row>
    <row r="156" spans="8:11" x14ac:dyDescent="0.25">
      <c r="H156" s="417"/>
      <c r="I156" s="417"/>
      <c r="J156" s="417"/>
      <c r="K156" s="417"/>
    </row>
    <row r="157" spans="8:11" x14ac:dyDescent="0.25">
      <c r="H157" s="417"/>
      <c r="I157" s="417"/>
      <c r="J157" s="417"/>
      <c r="K157" s="417"/>
    </row>
    <row r="158" spans="8:11" x14ac:dyDescent="0.25">
      <c r="H158" s="417"/>
      <c r="I158" s="417"/>
      <c r="J158" s="417"/>
      <c r="K158" s="417"/>
    </row>
    <row r="159" spans="8:11" x14ac:dyDescent="0.25">
      <c r="H159" s="417"/>
      <c r="I159" s="417"/>
      <c r="J159" s="417"/>
      <c r="K159" s="417"/>
    </row>
    <row r="160" spans="8:11" x14ac:dyDescent="0.25">
      <c r="H160" s="417"/>
      <c r="I160" s="417"/>
      <c r="J160" s="417"/>
      <c r="K160" s="417"/>
    </row>
    <row r="161" spans="8:11" x14ac:dyDescent="0.25">
      <c r="H161" s="417"/>
      <c r="I161" s="417"/>
      <c r="J161" s="417"/>
      <c r="K161" s="417"/>
    </row>
    <row r="162" spans="8:11" x14ac:dyDescent="0.25">
      <c r="H162" s="417"/>
      <c r="I162" s="417"/>
      <c r="J162" s="417"/>
      <c r="K162" s="417"/>
    </row>
    <row r="163" spans="8:11" x14ac:dyDescent="0.25">
      <c r="H163" s="417"/>
      <c r="I163" s="417"/>
      <c r="J163" s="417"/>
      <c r="K163" s="417"/>
    </row>
  </sheetData>
  <mergeCells count="30">
    <mergeCell ref="B1:J1"/>
    <mergeCell ref="B2:J2"/>
    <mergeCell ref="B3:J3"/>
    <mergeCell ref="B5:B6"/>
    <mergeCell ref="C5:C6"/>
    <mergeCell ref="D5:D6"/>
    <mergeCell ref="F5:G6"/>
    <mergeCell ref="I5:I6"/>
    <mergeCell ref="J5:J6"/>
    <mergeCell ref="E7:F7"/>
    <mergeCell ref="E8:F8"/>
    <mergeCell ref="E9:F9"/>
    <mergeCell ref="E12:F12"/>
    <mergeCell ref="E15:F15"/>
    <mergeCell ref="E18:F18"/>
    <mergeCell ref="E21:F21"/>
    <mergeCell ref="E24:F24"/>
    <mergeCell ref="E33:G34"/>
    <mergeCell ref="E36:F36"/>
    <mergeCell ref="E40:G41"/>
    <mergeCell ref="E49:F49"/>
    <mergeCell ref="F50:G50"/>
    <mergeCell ref="H114:K114"/>
    <mergeCell ref="E57:F57"/>
    <mergeCell ref="E60:F60"/>
    <mergeCell ref="E107:G107"/>
    <mergeCell ref="H109:K109"/>
    <mergeCell ref="H113:K113"/>
    <mergeCell ref="E46:G46"/>
    <mergeCell ref="E64:F6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4294967293" vertic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3"/>
  <sheetViews>
    <sheetView workbookViewId="0">
      <selection activeCell="L11" sqref="L11"/>
    </sheetView>
  </sheetViews>
  <sheetFormatPr defaultRowHeight="15" x14ac:dyDescent="0.25"/>
  <cols>
    <col min="1" max="1" width="4.140625" customWidth="1"/>
    <col min="2" max="2" width="40" customWidth="1"/>
    <col min="3" max="3" width="8.28515625" customWidth="1"/>
    <col min="4" max="4" width="6.5703125" customWidth="1"/>
    <col min="5" max="5" width="13.140625" customWidth="1"/>
    <col min="6" max="6" width="13.42578125" customWidth="1"/>
    <col min="7" max="7" width="11.7109375" customWidth="1"/>
    <col min="8" max="8" width="11.140625" customWidth="1"/>
    <col min="9" max="9" width="15" customWidth="1"/>
    <col min="10" max="10" width="12.85546875" customWidth="1"/>
    <col min="11" max="11" width="31.5703125" customWidth="1"/>
    <col min="12" max="12" width="16.42578125" customWidth="1"/>
  </cols>
  <sheetData>
    <row r="1" spans="1:12" ht="23.25" x14ac:dyDescent="0.35">
      <c r="B1" s="805" t="s">
        <v>1032</v>
      </c>
      <c r="C1" s="805"/>
      <c r="D1" s="805"/>
      <c r="E1" s="805"/>
      <c r="F1" s="805"/>
      <c r="G1" s="805"/>
      <c r="H1" s="806" t="s">
        <v>980</v>
      </c>
      <c r="I1" s="806"/>
    </row>
    <row r="2" spans="1:12" ht="15.75" x14ac:dyDescent="0.25">
      <c r="A2" s="23"/>
      <c r="B2" s="316"/>
      <c r="C2" s="316"/>
      <c r="D2" s="316"/>
      <c r="E2" s="316"/>
      <c r="F2" s="316"/>
      <c r="G2" s="316"/>
      <c r="H2" s="23"/>
      <c r="I2" s="23"/>
    </row>
    <row r="3" spans="1:12" ht="15.75" x14ac:dyDescent="0.25">
      <c r="A3" s="23"/>
      <c r="B3" s="23"/>
      <c r="C3" s="23"/>
      <c r="D3" s="23"/>
      <c r="E3" s="23"/>
      <c r="F3" s="23"/>
      <c r="G3" s="23"/>
      <c r="H3" s="23"/>
      <c r="I3" s="23"/>
    </row>
    <row r="4" spans="1:12" ht="15.75" x14ac:dyDescent="0.25">
      <c r="A4" s="802" t="s">
        <v>131</v>
      </c>
      <c r="B4" s="802" t="s">
        <v>758</v>
      </c>
      <c r="C4" s="802" t="s">
        <v>165</v>
      </c>
      <c r="D4" s="802" t="s">
        <v>759</v>
      </c>
      <c r="E4" s="802" t="s">
        <v>760</v>
      </c>
      <c r="F4" s="807" t="s">
        <v>761</v>
      </c>
      <c r="G4" s="808"/>
      <c r="H4" s="808"/>
      <c r="I4" s="809"/>
    </row>
    <row r="5" spans="1:12" ht="15.75" x14ac:dyDescent="0.25">
      <c r="A5" s="803"/>
      <c r="B5" s="803"/>
      <c r="C5" s="803"/>
      <c r="D5" s="803"/>
      <c r="E5" s="803"/>
      <c r="F5" s="317" t="s">
        <v>762</v>
      </c>
      <c r="G5" s="318" t="s">
        <v>763</v>
      </c>
      <c r="H5" s="318" t="s">
        <v>764</v>
      </c>
      <c r="I5" s="802" t="s">
        <v>0</v>
      </c>
    </row>
    <row r="6" spans="1:12" ht="15.75" x14ac:dyDescent="0.25">
      <c r="A6" s="804"/>
      <c r="B6" s="804"/>
      <c r="C6" s="804"/>
      <c r="D6" s="804"/>
      <c r="E6" s="804"/>
      <c r="F6" s="319" t="s">
        <v>765</v>
      </c>
      <c r="G6" s="319" t="s">
        <v>766</v>
      </c>
      <c r="H6" s="319" t="s">
        <v>58</v>
      </c>
      <c r="I6" s="804"/>
    </row>
    <row r="7" spans="1:12" ht="15.75" x14ac:dyDescent="0.25">
      <c r="A7" s="320">
        <v>1</v>
      </c>
      <c r="B7" s="321">
        <v>2</v>
      </c>
      <c r="C7" s="320">
        <v>3</v>
      </c>
      <c r="D7" s="320">
        <v>4</v>
      </c>
      <c r="E7" s="320">
        <v>5</v>
      </c>
      <c r="F7" s="318">
        <v>6</v>
      </c>
      <c r="G7" s="318">
        <v>7</v>
      </c>
      <c r="H7" s="318">
        <v>8</v>
      </c>
      <c r="I7" s="320">
        <v>9</v>
      </c>
    </row>
    <row r="8" spans="1:12" ht="15.75" x14ac:dyDescent="0.25">
      <c r="A8" s="322">
        <v>1</v>
      </c>
      <c r="B8" s="567" t="s">
        <v>239</v>
      </c>
      <c r="C8" s="323"/>
      <c r="D8" s="323"/>
      <c r="E8" s="323"/>
      <c r="F8" s="324">
        <f>SUM(F9+F21+F30+F43+F47)</f>
        <v>31588014</v>
      </c>
      <c r="G8" s="323"/>
      <c r="H8" s="323"/>
      <c r="I8" s="324">
        <f>SUM(I9+I21+I30+I43+I47)</f>
        <v>31588014</v>
      </c>
      <c r="J8" s="349"/>
      <c r="K8" s="361" t="s">
        <v>921</v>
      </c>
      <c r="L8" s="5">
        <f>I9+I60+I88+I112+I145+I151+I176+I252+I274</f>
        <v>4658306</v>
      </c>
    </row>
    <row r="9" spans="1:12" ht="15.75" x14ac:dyDescent="0.25">
      <c r="A9" s="325"/>
      <c r="B9" s="326" t="s">
        <v>767</v>
      </c>
      <c r="C9" s="327"/>
      <c r="D9" s="327"/>
      <c r="E9" s="327"/>
      <c r="F9" s="328">
        <f>SUM(F10:F19)</f>
        <v>1810096</v>
      </c>
      <c r="G9" s="329">
        <f>SUM(G10:G19)</f>
        <v>0</v>
      </c>
      <c r="H9" s="329">
        <f>SUM(H10:H19)</f>
        <v>0</v>
      </c>
      <c r="I9" s="328">
        <f>SUM(I10:I19)</f>
        <v>1810096</v>
      </c>
      <c r="K9" s="361" t="s">
        <v>922</v>
      </c>
      <c r="L9" s="5">
        <f>I21+I106+I121+I206+I260+I286</f>
        <v>1584700</v>
      </c>
    </row>
    <row r="10" spans="1:12" ht="15.75" x14ac:dyDescent="0.25">
      <c r="A10" s="325"/>
      <c r="B10" s="330" t="s">
        <v>1151</v>
      </c>
      <c r="C10" s="331" t="s">
        <v>787</v>
      </c>
      <c r="D10" s="331">
        <v>11</v>
      </c>
      <c r="E10" s="332">
        <v>48000</v>
      </c>
      <c r="F10" s="329">
        <f>D10*E10</f>
        <v>528000</v>
      </c>
      <c r="G10" s="332"/>
      <c r="H10" s="332"/>
      <c r="I10" s="329">
        <f>F10</f>
        <v>528000</v>
      </c>
      <c r="K10" s="361" t="s">
        <v>912</v>
      </c>
      <c r="L10" s="5">
        <f>I30+I97+I131+I195+I304</f>
        <v>2445193</v>
      </c>
    </row>
    <row r="11" spans="1:12" ht="15.75" x14ac:dyDescent="0.25">
      <c r="A11" s="325"/>
      <c r="B11" s="330" t="s">
        <v>820</v>
      </c>
      <c r="C11" s="331" t="s">
        <v>787</v>
      </c>
      <c r="D11" s="331">
        <v>4</v>
      </c>
      <c r="E11" s="332">
        <v>45000</v>
      </c>
      <c r="F11" s="329">
        <f t="shared" ref="F11:F19" si="0">D11*E11</f>
        <v>180000</v>
      </c>
      <c r="G11" s="332"/>
      <c r="H11" s="332"/>
      <c r="I11" s="329">
        <f t="shared" ref="I11:I19" si="1">F11</f>
        <v>180000</v>
      </c>
      <c r="K11" s="361" t="s">
        <v>923</v>
      </c>
      <c r="L11" s="5" t="s">
        <v>1286</v>
      </c>
    </row>
    <row r="12" spans="1:12" ht="15.75" x14ac:dyDescent="0.25">
      <c r="A12" s="325"/>
      <c r="B12" s="330" t="s">
        <v>769</v>
      </c>
      <c r="C12" s="331" t="s">
        <v>170</v>
      </c>
      <c r="D12" s="331">
        <v>10</v>
      </c>
      <c r="E12" s="332">
        <v>6500</v>
      </c>
      <c r="F12" s="329">
        <f t="shared" si="0"/>
        <v>65000</v>
      </c>
      <c r="G12" s="332"/>
      <c r="H12" s="332"/>
      <c r="I12" s="329">
        <f t="shared" si="1"/>
        <v>65000</v>
      </c>
      <c r="K12" s="361" t="s">
        <v>925</v>
      </c>
      <c r="L12" s="5">
        <f>I74+I256+I293</f>
        <v>1040000</v>
      </c>
    </row>
    <row r="13" spans="1:12" ht="15.75" x14ac:dyDescent="0.25">
      <c r="A13" s="325"/>
      <c r="B13" s="330" t="s">
        <v>1152</v>
      </c>
      <c r="C13" s="331" t="s">
        <v>783</v>
      </c>
      <c r="D13" s="331">
        <v>4</v>
      </c>
      <c r="E13" s="332">
        <v>13000</v>
      </c>
      <c r="F13" s="329">
        <f t="shared" si="0"/>
        <v>52000</v>
      </c>
      <c r="G13" s="332"/>
      <c r="H13" s="332"/>
      <c r="I13" s="329">
        <f t="shared" si="1"/>
        <v>52000</v>
      </c>
      <c r="K13" s="566" t="s">
        <v>926</v>
      </c>
      <c r="L13" s="349">
        <f>I100+I169+I296</f>
        <v>394830</v>
      </c>
    </row>
    <row r="14" spans="1:12" ht="15.75" x14ac:dyDescent="0.25">
      <c r="A14" s="325"/>
      <c r="B14" s="330" t="s">
        <v>898</v>
      </c>
      <c r="C14" s="331" t="s">
        <v>783</v>
      </c>
      <c r="D14" s="331">
        <v>2</v>
      </c>
      <c r="E14" s="332">
        <v>14000</v>
      </c>
      <c r="F14" s="329">
        <f t="shared" ref="F14" si="2">D14*E14</f>
        <v>28000</v>
      </c>
      <c r="G14" s="332"/>
      <c r="H14" s="332"/>
      <c r="I14" s="329">
        <f t="shared" ref="I14" si="3">F14</f>
        <v>28000</v>
      </c>
      <c r="K14" s="566" t="s">
        <v>1225</v>
      </c>
      <c r="L14" s="349">
        <f>I43+I47+I140+I327+I333</f>
        <v>28698900</v>
      </c>
    </row>
    <row r="15" spans="1:12" ht="15.75" x14ac:dyDescent="0.25">
      <c r="A15" s="325"/>
      <c r="B15" s="330" t="s">
        <v>899</v>
      </c>
      <c r="C15" s="331" t="s">
        <v>783</v>
      </c>
      <c r="D15" s="331">
        <v>4</v>
      </c>
      <c r="E15" s="332">
        <v>4400</v>
      </c>
      <c r="F15" s="329">
        <f t="shared" si="0"/>
        <v>17600</v>
      </c>
      <c r="G15" s="332"/>
      <c r="H15" s="332"/>
      <c r="I15" s="329">
        <f t="shared" si="1"/>
        <v>17600</v>
      </c>
      <c r="L15" s="349">
        <f>SUM(L8:L14)</f>
        <v>38821929</v>
      </c>
    </row>
    <row r="16" spans="1:12" ht="15.75" x14ac:dyDescent="0.25">
      <c r="A16" s="325"/>
      <c r="B16" s="330" t="s">
        <v>900</v>
      </c>
      <c r="C16" s="331" t="s">
        <v>771</v>
      </c>
      <c r="D16" s="331">
        <v>1</v>
      </c>
      <c r="E16" s="332">
        <v>14100</v>
      </c>
      <c r="F16" s="329">
        <f t="shared" si="0"/>
        <v>14100</v>
      </c>
      <c r="G16" s="332"/>
      <c r="H16" s="332"/>
      <c r="I16" s="329">
        <f t="shared" si="1"/>
        <v>14100</v>
      </c>
    </row>
    <row r="17" spans="1:10" ht="15.75" x14ac:dyDescent="0.25">
      <c r="A17" s="325"/>
      <c r="B17" s="330" t="s">
        <v>901</v>
      </c>
      <c r="C17" s="331" t="s">
        <v>170</v>
      </c>
      <c r="D17" s="331">
        <v>12</v>
      </c>
      <c r="E17" s="332">
        <v>8500</v>
      </c>
      <c r="F17" s="329">
        <f t="shared" si="0"/>
        <v>102000</v>
      </c>
      <c r="G17" s="332"/>
      <c r="H17" s="332"/>
      <c r="I17" s="329">
        <f t="shared" si="1"/>
        <v>102000</v>
      </c>
    </row>
    <row r="18" spans="1:10" ht="15.75" x14ac:dyDescent="0.25">
      <c r="A18" s="325"/>
      <c r="B18" s="330" t="s">
        <v>902</v>
      </c>
      <c r="C18" s="331" t="s">
        <v>771</v>
      </c>
      <c r="D18" s="331">
        <v>18</v>
      </c>
      <c r="E18" s="332">
        <v>45000</v>
      </c>
      <c r="F18" s="329">
        <f t="shared" si="0"/>
        <v>810000</v>
      </c>
      <c r="G18" s="332"/>
      <c r="H18" s="332"/>
      <c r="I18" s="329">
        <f t="shared" si="1"/>
        <v>810000</v>
      </c>
    </row>
    <row r="19" spans="1:10" ht="15.75" x14ac:dyDescent="0.25">
      <c r="A19" s="325"/>
      <c r="B19" s="330" t="s">
        <v>903</v>
      </c>
      <c r="C19" s="331" t="s">
        <v>170</v>
      </c>
      <c r="D19" s="331">
        <v>17</v>
      </c>
      <c r="E19" s="332">
        <v>788</v>
      </c>
      <c r="F19" s="329">
        <f t="shared" si="0"/>
        <v>13396</v>
      </c>
      <c r="G19" s="332"/>
      <c r="H19" s="332"/>
      <c r="I19" s="329">
        <f t="shared" si="1"/>
        <v>13396</v>
      </c>
    </row>
    <row r="20" spans="1:10" ht="15.75" x14ac:dyDescent="0.25">
      <c r="A20" s="325"/>
      <c r="B20" s="333"/>
      <c r="C20" s="327"/>
      <c r="D20" s="327"/>
      <c r="E20" s="327"/>
      <c r="F20" s="329"/>
      <c r="G20" s="332"/>
      <c r="H20" s="332"/>
      <c r="I20" s="329"/>
    </row>
    <row r="21" spans="1:10" ht="15.75" x14ac:dyDescent="0.25">
      <c r="A21" s="325"/>
      <c r="B21" s="326" t="s">
        <v>1153</v>
      </c>
      <c r="C21" s="327"/>
      <c r="D21" s="327"/>
      <c r="E21" s="327"/>
      <c r="F21" s="328">
        <f>SUM(F22:F28)</f>
        <v>283600</v>
      </c>
      <c r="G21" s="328">
        <f>SUM(G22:G28)</f>
        <v>0</v>
      </c>
      <c r="H21" s="328">
        <f>SUM(H22:H28)</f>
        <v>0</v>
      </c>
      <c r="I21" s="328">
        <f>SUM(I22:I28)</f>
        <v>283600</v>
      </c>
      <c r="J21" s="350"/>
    </row>
    <row r="22" spans="1:10" ht="15.75" x14ac:dyDescent="0.25">
      <c r="A22" s="325"/>
      <c r="B22" s="330" t="s">
        <v>1154</v>
      </c>
      <c r="C22" s="331" t="s">
        <v>170</v>
      </c>
      <c r="D22" s="331">
        <v>1</v>
      </c>
      <c r="E22" s="332">
        <v>35100</v>
      </c>
      <c r="F22" s="329">
        <f>D22*E22</f>
        <v>35100</v>
      </c>
      <c r="G22" s="332"/>
      <c r="H22" s="332"/>
      <c r="I22" s="329">
        <f>F22</f>
        <v>35100</v>
      </c>
    </row>
    <row r="23" spans="1:10" ht="15.75" x14ac:dyDescent="0.25">
      <c r="A23" s="325"/>
      <c r="B23" s="330" t="s">
        <v>904</v>
      </c>
      <c r="C23" s="331" t="s">
        <v>170</v>
      </c>
      <c r="D23" s="331">
        <v>1</v>
      </c>
      <c r="E23" s="332">
        <v>25000</v>
      </c>
      <c r="F23" s="329">
        <f t="shared" ref="F23:F28" si="4">D23*E23</f>
        <v>25000</v>
      </c>
      <c r="G23" s="332"/>
      <c r="H23" s="332"/>
      <c r="I23" s="329">
        <f t="shared" ref="I23:I28" si="5">F23</f>
        <v>25000</v>
      </c>
      <c r="J23" s="349"/>
    </row>
    <row r="24" spans="1:10" ht="15.75" x14ac:dyDescent="0.25">
      <c r="A24" s="325"/>
      <c r="B24" s="330" t="s">
        <v>1155</v>
      </c>
      <c r="C24" s="331" t="s">
        <v>170</v>
      </c>
      <c r="D24" s="331">
        <v>11</v>
      </c>
      <c r="E24" s="332">
        <v>9500</v>
      </c>
      <c r="F24" s="329">
        <f t="shared" si="4"/>
        <v>104500</v>
      </c>
      <c r="G24" s="332"/>
      <c r="H24" s="332"/>
      <c r="I24" s="329">
        <f t="shared" si="5"/>
        <v>104500</v>
      </c>
    </row>
    <row r="25" spans="1:10" ht="15.75" x14ac:dyDescent="0.25">
      <c r="A25" s="325"/>
      <c r="B25" s="330" t="s">
        <v>905</v>
      </c>
      <c r="C25" s="331" t="s">
        <v>170</v>
      </c>
      <c r="D25" s="331">
        <v>2</v>
      </c>
      <c r="E25" s="332">
        <v>19000</v>
      </c>
      <c r="F25" s="329">
        <f t="shared" si="4"/>
        <v>38000</v>
      </c>
      <c r="G25" s="332"/>
      <c r="H25" s="332"/>
      <c r="I25" s="329">
        <f t="shared" si="5"/>
        <v>38000</v>
      </c>
    </row>
    <row r="26" spans="1:10" ht="15.75" x14ac:dyDescent="0.25">
      <c r="A26" s="325"/>
      <c r="B26" s="330" t="s">
        <v>1156</v>
      </c>
      <c r="C26" s="331" t="s">
        <v>170</v>
      </c>
      <c r="D26" s="331">
        <v>2</v>
      </c>
      <c r="E26" s="332">
        <v>13750</v>
      </c>
      <c r="F26" s="329">
        <f t="shared" si="4"/>
        <v>27500</v>
      </c>
      <c r="G26" s="332"/>
      <c r="H26" s="332"/>
      <c r="I26" s="329">
        <f t="shared" si="5"/>
        <v>27500</v>
      </c>
    </row>
    <row r="27" spans="1:10" ht="15.75" x14ac:dyDescent="0.25">
      <c r="A27" s="325"/>
      <c r="B27" s="330" t="s">
        <v>1157</v>
      </c>
      <c r="C27" s="331" t="s">
        <v>170</v>
      </c>
      <c r="D27" s="331">
        <v>4</v>
      </c>
      <c r="E27" s="332">
        <v>11500</v>
      </c>
      <c r="F27" s="329">
        <f t="shared" si="4"/>
        <v>46000</v>
      </c>
      <c r="G27" s="332"/>
      <c r="H27" s="332"/>
      <c r="I27" s="329">
        <f t="shared" si="5"/>
        <v>46000</v>
      </c>
    </row>
    <row r="28" spans="1:10" ht="15.75" x14ac:dyDescent="0.25">
      <c r="A28" s="325"/>
      <c r="B28" s="330" t="s">
        <v>1158</v>
      </c>
      <c r="C28" s="331" t="s">
        <v>170</v>
      </c>
      <c r="D28" s="331">
        <v>1</v>
      </c>
      <c r="E28" s="332">
        <v>7500</v>
      </c>
      <c r="F28" s="329">
        <f t="shared" si="4"/>
        <v>7500</v>
      </c>
      <c r="G28" s="332"/>
      <c r="H28" s="332"/>
      <c r="I28" s="329">
        <f t="shared" si="5"/>
        <v>7500</v>
      </c>
    </row>
    <row r="29" spans="1:10" ht="15.75" x14ac:dyDescent="0.25">
      <c r="A29" s="325"/>
      <c r="B29" s="330"/>
      <c r="C29" s="327"/>
      <c r="D29" s="327"/>
      <c r="E29" s="327"/>
      <c r="F29" s="329"/>
      <c r="G29" s="332"/>
      <c r="H29" s="332"/>
      <c r="I29" s="329"/>
    </row>
    <row r="30" spans="1:10" ht="15.75" x14ac:dyDescent="0.25">
      <c r="A30" s="325"/>
      <c r="B30" s="326" t="s">
        <v>1049</v>
      </c>
      <c r="C30" s="327"/>
      <c r="D30" s="327"/>
      <c r="E30" s="327"/>
      <c r="F30" s="328">
        <f>SUM(F31:F41)</f>
        <v>1370818</v>
      </c>
      <c r="G30" s="328">
        <f>SUM(G31:G40)</f>
        <v>0</v>
      </c>
      <c r="H30" s="328">
        <f>SUM(H31:H40)</f>
        <v>0</v>
      </c>
      <c r="I30" s="328">
        <f>SUM(I31:I41)</f>
        <v>1370818</v>
      </c>
    </row>
    <row r="31" spans="1:10" ht="15.75" x14ac:dyDescent="0.25">
      <c r="A31" s="325"/>
      <c r="B31" s="334" t="s">
        <v>776</v>
      </c>
      <c r="C31" s="331" t="s">
        <v>170</v>
      </c>
      <c r="D31" s="331">
        <v>3</v>
      </c>
      <c r="E31" s="332">
        <v>27700</v>
      </c>
      <c r="F31" s="329">
        <f t="shared" ref="F31:F41" si="6">D31*E31</f>
        <v>83100</v>
      </c>
      <c r="G31" s="332"/>
      <c r="H31" s="332"/>
      <c r="I31" s="329">
        <f t="shared" ref="I31:I41" si="7">F31</f>
        <v>83100</v>
      </c>
    </row>
    <row r="32" spans="1:10" ht="15.75" x14ac:dyDescent="0.25">
      <c r="A32" s="325"/>
      <c r="B32" s="334" t="s">
        <v>1159</v>
      </c>
      <c r="C32" s="331" t="s">
        <v>170</v>
      </c>
      <c r="D32" s="331">
        <v>3</v>
      </c>
      <c r="E32" s="332">
        <v>67100</v>
      </c>
      <c r="F32" s="329">
        <f t="shared" si="6"/>
        <v>201300</v>
      </c>
      <c r="G32" s="332"/>
      <c r="H32" s="332"/>
      <c r="I32" s="329">
        <f t="shared" si="7"/>
        <v>201300</v>
      </c>
    </row>
    <row r="33" spans="1:9" ht="15.75" x14ac:dyDescent="0.25">
      <c r="A33" s="325"/>
      <c r="B33" s="334" t="s">
        <v>1160</v>
      </c>
      <c r="C33" s="331" t="s">
        <v>170</v>
      </c>
      <c r="D33" s="331">
        <v>1</v>
      </c>
      <c r="E33" s="332">
        <v>65000</v>
      </c>
      <c r="F33" s="329">
        <f t="shared" si="6"/>
        <v>65000</v>
      </c>
      <c r="G33" s="332"/>
      <c r="H33" s="332"/>
      <c r="I33" s="329">
        <f t="shared" si="7"/>
        <v>65000</v>
      </c>
    </row>
    <row r="34" spans="1:9" ht="15.75" x14ac:dyDescent="0.25">
      <c r="A34" s="325"/>
      <c r="B34" s="334" t="s">
        <v>1161</v>
      </c>
      <c r="C34" s="331" t="s">
        <v>170</v>
      </c>
      <c r="D34" s="331">
        <v>1</v>
      </c>
      <c r="E34" s="332">
        <v>6500</v>
      </c>
      <c r="F34" s="329">
        <f t="shared" si="6"/>
        <v>6500</v>
      </c>
      <c r="G34" s="332"/>
      <c r="H34" s="332"/>
      <c r="I34" s="329">
        <f t="shared" si="7"/>
        <v>6500</v>
      </c>
    </row>
    <row r="35" spans="1:9" ht="15.75" x14ac:dyDescent="0.25">
      <c r="A35" s="325"/>
      <c r="B35" s="334" t="s">
        <v>777</v>
      </c>
      <c r="C35" s="331" t="s">
        <v>170</v>
      </c>
      <c r="D35" s="331">
        <v>1</v>
      </c>
      <c r="E35" s="332">
        <v>13560</v>
      </c>
      <c r="F35" s="329">
        <f>D35*E35</f>
        <v>13560</v>
      </c>
      <c r="G35" s="332"/>
      <c r="H35" s="332"/>
      <c r="I35" s="329">
        <f t="shared" si="7"/>
        <v>13560</v>
      </c>
    </row>
    <row r="36" spans="1:9" ht="15.75" x14ac:dyDescent="0.25">
      <c r="A36" s="325"/>
      <c r="B36" s="334" t="s">
        <v>1162</v>
      </c>
      <c r="C36" s="331" t="s">
        <v>170</v>
      </c>
      <c r="D36" s="331">
        <v>1</v>
      </c>
      <c r="E36" s="332">
        <v>125858</v>
      </c>
      <c r="F36" s="329">
        <f t="shared" si="6"/>
        <v>125858</v>
      </c>
      <c r="G36" s="332"/>
      <c r="H36" s="332"/>
      <c r="I36" s="329">
        <f t="shared" si="7"/>
        <v>125858</v>
      </c>
    </row>
    <row r="37" spans="1:9" ht="15.75" x14ac:dyDescent="0.25">
      <c r="A37" s="325"/>
      <c r="B37" s="334" t="s">
        <v>906</v>
      </c>
      <c r="C37" s="331" t="s">
        <v>1172</v>
      </c>
      <c r="D37" s="331">
        <v>1</v>
      </c>
      <c r="E37" s="332">
        <v>450000</v>
      </c>
      <c r="F37" s="329">
        <f t="shared" si="6"/>
        <v>450000</v>
      </c>
      <c r="G37" s="332"/>
      <c r="H37" s="332"/>
      <c r="I37" s="329">
        <f t="shared" si="7"/>
        <v>450000</v>
      </c>
    </row>
    <row r="38" spans="1:9" ht="15.75" x14ac:dyDescent="0.25">
      <c r="A38" s="325"/>
      <c r="B38" s="334" t="s">
        <v>907</v>
      </c>
      <c r="C38" s="331" t="s">
        <v>170</v>
      </c>
      <c r="D38" s="331">
        <v>1</v>
      </c>
      <c r="E38" s="332">
        <v>35000</v>
      </c>
      <c r="F38" s="329">
        <f t="shared" si="6"/>
        <v>35000</v>
      </c>
      <c r="G38" s="332"/>
      <c r="H38" s="332"/>
      <c r="I38" s="329">
        <f t="shared" si="7"/>
        <v>35000</v>
      </c>
    </row>
    <row r="39" spans="1:9" ht="15.75" x14ac:dyDescent="0.25">
      <c r="A39" s="325"/>
      <c r="B39" s="334" t="s">
        <v>908</v>
      </c>
      <c r="C39" s="331" t="s">
        <v>170</v>
      </c>
      <c r="D39" s="331">
        <v>1</v>
      </c>
      <c r="E39" s="332">
        <v>33500</v>
      </c>
      <c r="F39" s="329">
        <f t="shared" si="6"/>
        <v>33500</v>
      </c>
      <c r="G39" s="332"/>
      <c r="H39" s="332"/>
      <c r="I39" s="329">
        <f t="shared" si="7"/>
        <v>33500</v>
      </c>
    </row>
    <row r="40" spans="1:9" ht="15.75" x14ac:dyDescent="0.25">
      <c r="A40" s="325"/>
      <c r="B40" s="334" t="s">
        <v>909</v>
      </c>
      <c r="C40" s="331" t="s">
        <v>170</v>
      </c>
      <c r="D40" s="331">
        <v>1</v>
      </c>
      <c r="E40" s="332">
        <v>32000</v>
      </c>
      <c r="F40" s="329">
        <f t="shared" si="6"/>
        <v>32000</v>
      </c>
      <c r="G40" s="332"/>
      <c r="H40" s="332"/>
      <c r="I40" s="329">
        <f t="shared" si="7"/>
        <v>32000</v>
      </c>
    </row>
    <row r="41" spans="1:9" ht="15.75" x14ac:dyDescent="0.25">
      <c r="A41" s="325"/>
      <c r="B41" s="334" t="s">
        <v>910</v>
      </c>
      <c r="C41" s="331" t="s">
        <v>170</v>
      </c>
      <c r="D41" s="331">
        <v>1</v>
      </c>
      <c r="E41" s="332">
        <v>325000</v>
      </c>
      <c r="F41" s="329">
        <f t="shared" si="6"/>
        <v>325000</v>
      </c>
      <c r="G41" s="332"/>
      <c r="H41" s="332"/>
      <c r="I41" s="329">
        <f t="shared" si="7"/>
        <v>325000</v>
      </c>
    </row>
    <row r="42" spans="1:9" ht="15.75" x14ac:dyDescent="0.25">
      <c r="A42" s="325"/>
      <c r="B42" s="334"/>
      <c r="C42" s="331"/>
      <c r="D42" s="331"/>
      <c r="E42" s="332"/>
      <c r="F42" s="329"/>
      <c r="G42" s="332"/>
      <c r="H42" s="332"/>
      <c r="I42" s="329"/>
    </row>
    <row r="43" spans="1:9" ht="15.75" x14ac:dyDescent="0.25">
      <c r="A43" s="325"/>
      <c r="B43" s="338" t="s">
        <v>1163</v>
      </c>
      <c r="C43" s="331"/>
      <c r="D43" s="331"/>
      <c r="E43" s="332"/>
      <c r="F43" s="328">
        <f>SUM(F44:F45)</f>
        <v>41000</v>
      </c>
      <c r="G43" s="335"/>
      <c r="H43" s="335"/>
      <c r="I43" s="328">
        <f>SUM(I44:I45)</f>
        <v>41000</v>
      </c>
    </row>
    <row r="44" spans="1:9" ht="15.75" x14ac:dyDescent="0.25">
      <c r="A44" s="325"/>
      <c r="B44" s="334" t="s">
        <v>1164</v>
      </c>
      <c r="C44" s="331" t="s">
        <v>1171</v>
      </c>
      <c r="D44" s="331">
        <v>1</v>
      </c>
      <c r="E44" s="332">
        <v>16500</v>
      </c>
      <c r="F44" s="329">
        <f t="shared" ref="F44:F45" si="8">D44*E44</f>
        <v>16500</v>
      </c>
      <c r="G44" s="332"/>
      <c r="H44" s="332"/>
      <c r="I44" s="329">
        <f t="shared" ref="I44:I45" si="9">F44</f>
        <v>16500</v>
      </c>
    </row>
    <row r="45" spans="1:9" ht="15.75" x14ac:dyDescent="0.25">
      <c r="A45" s="325"/>
      <c r="B45" s="334" t="s">
        <v>1165</v>
      </c>
      <c r="C45" s="331" t="s">
        <v>1171</v>
      </c>
      <c r="D45" s="331">
        <v>1</v>
      </c>
      <c r="E45" s="332">
        <v>24500</v>
      </c>
      <c r="F45" s="329">
        <f t="shared" si="8"/>
        <v>24500</v>
      </c>
      <c r="G45" s="332"/>
      <c r="H45" s="332"/>
      <c r="I45" s="329">
        <f t="shared" si="9"/>
        <v>24500</v>
      </c>
    </row>
    <row r="46" spans="1:9" ht="15.75" x14ac:dyDescent="0.25">
      <c r="A46" s="325"/>
      <c r="B46" s="334"/>
      <c r="C46" s="331"/>
      <c r="D46" s="331"/>
      <c r="E46" s="332"/>
      <c r="F46" s="329"/>
      <c r="G46" s="332"/>
      <c r="H46" s="332"/>
      <c r="I46" s="329"/>
    </row>
    <row r="47" spans="1:9" ht="15.75" x14ac:dyDescent="0.25">
      <c r="A47" s="325"/>
      <c r="B47" s="338" t="s">
        <v>1166</v>
      </c>
      <c r="C47" s="331"/>
      <c r="D47" s="331"/>
      <c r="E47" s="332"/>
      <c r="F47" s="328">
        <f>SUM(F48:F51)</f>
        <v>28082500</v>
      </c>
      <c r="G47" s="335"/>
      <c r="H47" s="335"/>
      <c r="I47" s="328">
        <f>SUM(I48:I51)</f>
        <v>28082500</v>
      </c>
    </row>
    <row r="48" spans="1:9" ht="15.75" x14ac:dyDescent="0.25">
      <c r="A48" s="325"/>
      <c r="B48" s="334" t="s">
        <v>1167</v>
      </c>
      <c r="C48" s="331" t="s">
        <v>170</v>
      </c>
      <c r="D48" s="331">
        <v>200</v>
      </c>
      <c r="E48" s="332">
        <v>15000</v>
      </c>
      <c r="F48" s="329">
        <f t="shared" ref="F48:F51" si="10">D48*E48</f>
        <v>3000000</v>
      </c>
      <c r="G48" s="332"/>
      <c r="H48" s="332"/>
      <c r="I48" s="329">
        <f t="shared" ref="I48:I51" si="11">F48</f>
        <v>3000000</v>
      </c>
    </row>
    <row r="49" spans="1:10" ht="15.75" x14ac:dyDescent="0.25">
      <c r="A49" s="325"/>
      <c r="B49" s="334" t="s">
        <v>1168</v>
      </c>
      <c r="C49" s="331" t="s">
        <v>170</v>
      </c>
      <c r="D49" s="331">
        <v>79</v>
      </c>
      <c r="E49" s="332">
        <v>26500</v>
      </c>
      <c r="F49" s="329">
        <f t="shared" si="10"/>
        <v>2093500</v>
      </c>
      <c r="G49" s="332"/>
      <c r="H49" s="332"/>
      <c r="I49" s="329">
        <f t="shared" si="11"/>
        <v>2093500</v>
      </c>
    </row>
    <row r="50" spans="1:10" ht="15.75" x14ac:dyDescent="0.25">
      <c r="A50" s="325"/>
      <c r="B50" s="334" t="s">
        <v>1169</v>
      </c>
      <c r="C50" s="331" t="s">
        <v>170</v>
      </c>
      <c r="D50" s="331">
        <v>79</v>
      </c>
      <c r="E50" s="332">
        <v>90000</v>
      </c>
      <c r="F50" s="329">
        <f t="shared" si="10"/>
        <v>7110000</v>
      </c>
      <c r="G50" s="332"/>
      <c r="H50" s="332"/>
      <c r="I50" s="329">
        <f t="shared" si="11"/>
        <v>7110000</v>
      </c>
    </row>
    <row r="51" spans="1:10" ht="15.75" x14ac:dyDescent="0.25">
      <c r="A51" s="325"/>
      <c r="B51" s="334" t="s">
        <v>1170</v>
      </c>
      <c r="C51" s="331" t="s">
        <v>170</v>
      </c>
      <c r="D51" s="331">
        <v>79</v>
      </c>
      <c r="E51" s="332">
        <v>201000</v>
      </c>
      <c r="F51" s="329">
        <f t="shared" si="10"/>
        <v>15879000</v>
      </c>
      <c r="G51" s="332"/>
      <c r="H51" s="332"/>
      <c r="I51" s="329">
        <f t="shared" si="11"/>
        <v>15879000</v>
      </c>
    </row>
    <row r="52" spans="1:10" ht="15.75" x14ac:dyDescent="0.25">
      <c r="A52" s="325"/>
      <c r="B52" s="327"/>
      <c r="C52" s="331"/>
      <c r="D52" s="331"/>
      <c r="E52" s="332"/>
      <c r="F52" s="329"/>
      <c r="G52" s="332"/>
      <c r="H52" s="332"/>
      <c r="I52" s="329"/>
    </row>
    <row r="53" spans="1:10" ht="18" x14ac:dyDescent="0.4">
      <c r="A53" s="325">
        <v>2</v>
      </c>
      <c r="B53" s="568" t="s">
        <v>778</v>
      </c>
      <c r="C53" s="327"/>
      <c r="D53" s="327"/>
      <c r="E53" s="327"/>
      <c r="F53" s="328">
        <f>SUM(F54)</f>
        <v>0</v>
      </c>
      <c r="G53" s="328">
        <f>SUM(G54)</f>
        <v>167500</v>
      </c>
      <c r="H53" s="328">
        <f>SUM(H54:H57)</f>
        <v>0</v>
      </c>
      <c r="I53" s="569">
        <f>F53+G53</f>
        <v>167500</v>
      </c>
    </row>
    <row r="54" spans="1:10" ht="15.75" x14ac:dyDescent="0.25">
      <c r="A54" s="456"/>
      <c r="B54" s="326" t="s">
        <v>779</v>
      </c>
      <c r="C54" s="327"/>
      <c r="D54" s="327"/>
      <c r="E54" s="327"/>
      <c r="F54" s="328">
        <f>SUM(F55:F57)</f>
        <v>0</v>
      </c>
      <c r="G54" s="328">
        <f>SUM(G55:G57)</f>
        <v>167500</v>
      </c>
      <c r="H54" s="328">
        <f>SUM(H55:H57)</f>
        <v>0</v>
      </c>
      <c r="I54" s="328">
        <f>SUM(I55:I57)</f>
        <v>167500</v>
      </c>
    </row>
    <row r="55" spans="1:10" ht="15.75" x14ac:dyDescent="0.25">
      <c r="A55" s="456"/>
      <c r="B55" s="334" t="s">
        <v>832</v>
      </c>
      <c r="C55" s="331" t="s">
        <v>868</v>
      </c>
      <c r="D55" s="331">
        <v>1</v>
      </c>
      <c r="E55" s="332">
        <v>85000</v>
      </c>
      <c r="F55" s="332"/>
      <c r="G55" s="329">
        <f>D55*E55</f>
        <v>85000</v>
      </c>
      <c r="H55" s="332"/>
      <c r="I55" s="329">
        <f>G55</f>
        <v>85000</v>
      </c>
    </row>
    <row r="56" spans="1:10" ht="15.75" x14ac:dyDescent="0.25">
      <c r="A56" s="456"/>
      <c r="B56" s="334" t="s">
        <v>816</v>
      </c>
      <c r="C56" s="331" t="s">
        <v>801</v>
      </c>
      <c r="D56" s="331">
        <v>2</v>
      </c>
      <c r="E56" s="332">
        <v>30000</v>
      </c>
      <c r="F56" s="332"/>
      <c r="G56" s="329">
        <f t="shared" ref="G56:G57" si="12">D56*E56</f>
        <v>60000</v>
      </c>
      <c r="H56" s="332"/>
      <c r="I56" s="329">
        <f t="shared" ref="I56:I57" si="13">G56</f>
        <v>60000</v>
      </c>
    </row>
    <row r="57" spans="1:10" ht="15.75" x14ac:dyDescent="0.25">
      <c r="A57" s="456"/>
      <c r="B57" s="334" t="s">
        <v>1033</v>
      </c>
      <c r="C57" s="331" t="s">
        <v>868</v>
      </c>
      <c r="D57" s="331">
        <v>1</v>
      </c>
      <c r="E57" s="332">
        <v>22500</v>
      </c>
      <c r="F57" s="332"/>
      <c r="G57" s="329">
        <f t="shared" si="12"/>
        <v>22500</v>
      </c>
      <c r="H57" s="332"/>
      <c r="I57" s="329">
        <f t="shared" si="13"/>
        <v>22500</v>
      </c>
    </row>
    <row r="58" spans="1:10" ht="15.75" x14ac:dyDescent="0.25">
      <c r="A58" s="331"/>
      <c r="B58" s="334"/>
      <c r="C58" s="331"/>
      <c r="D58" s="331"/>
      <c r="E58" s="332"/>
      <c r="F58" s="332"/>
      <c r="G58" s="329"/>
      <c r="H58" s="332"/>
      <c r="I58" s="329"/>
    </row>
    <row r="59" spans="1:10" ht="15.75" x14ac:dyDescent="0.25">
      <c r="A59" s="325">
        <v>3</v>
      </c>
      <c r="B59" s="570" t="s">
        <v>782</v>
      </c>
      <c r="C59" s="327"/>
      <c r="D59" s="327"/>
      <c r="E59" s="327"/>
      <c r="F59" s="335">
        <f>SUM(F60+F74+F80)</f>
        <v>713000</v>
      </c>
      <c r="G59" s="328">
        <f>SUM(G60+G74+G80)</f>
        <v>133000</v>
      </c>
      <c r="H59" s="328">
        <f>SUM(H60+H74+H80)</f>
        <v>0</v>
      </c>
      <c r="I59" s="328">
        <f>SUM(I60+I74+I80)</f>
        <v>846000</v>
      </c>
      <c r="J59" s="349"/>
    </row>
    <row r="60" spans="1:10" ht="15.75" x14ac:dyDescent="0.25">
      <c r="A60" s="331"/>
      <c r="B60" s="326" t="s">
        <v>767</v>
      </c>
      <c r="C60" s="84"/>
      <c r="D60" s="327"/>
      <c r="E60" s="327"/>
      <c r="F60" s="335">
        <f>SUM(F61:F72)</f>
        <v>502000</v>
      </c>
      <c r="G60" s="328">
        <f>SUM(G61:G68)</f>
        <v>0</v>
      </c>
      <c r="H60" s="335">
        <f>SUM(H61:H68)</f>
        <v>0</v>
      </c>
      <c r="I60" s="335">
        <f>SUM(I61:I72)</f>
        <v>502000</v>
      </c>
    </row>
    <row r="61" spans="1:10" ht="15.75" x14ac:dyDescent="0.25">
      <c r="A61" s="331"/>
      <c r="B61" s="334" t="s">
        <v>784</v>
      </c>
      <c r="C61" s="345" t="s">
        <v>770</v>
      </c>
      <c r="D61" s="331">
        <v>1</v>
      </c>
      <c r="E61" s="332">
        <v>15000</v>
      </c>
      <c r="F61" s="332">
        <f t="shared" ref="F61:F72" si="14">D61*E61</f>
        <v>15000</v>
      </c>
      <c r="G61" s="329"/>
      <c r="H61" s="332"/>
      <c r="I61" s="329">
        <f t="shared" ref="I61:I72" si="15">F61</f>
        <v>15000</v>
      </c>
    </row>
    <row r="62" spans="1:10" ht="15.75" x14ac:dyDescent="0.25">
      <c r="A62" s="331"/>
      <c r="B62" s="334" t="s">
        <v>814</v>
      </c>
      <c r="C62" s="345" t="s">
        <v>170</v>
      </c>
      <c r="D62" s="331">
        <v>7</v>
      </c>
      <c r="E62" s="332">
        <v>3000</v>
      </c>
      <c r="F62" s="332">
        <f t="shared" si="14"/>
        <v>21000</v>
      </c>
      <c r="G62" s="329"/>
      <c r="H62" s="332"/>
      <c r="I62" s="329">
        <f t="shared" si="15"/>
        <v>21000</v>
      </c>
    </row>
    <row r="63" spans="1:10" ht="15.75" x14ac:dyDescent="0.25">
      <c r="A63" s="331"/>
      <c r="B63" s="334" t="s">
        <v>785</v>
      </c>
      <c r="C63" s="345" t="s">
        <v>170</v>
      </c>
      <c r="D63" s="331">
        <v>5</v>
      </c>
      <c r="E63" s="332">
        <v>5000</v>
      </c>
      <c r="F63" s="332">
        <f t="shared" si="14"/>
        <v>25000</v>
      </c>
      <c r="G63" s="329"/>
      <c r="H63" s="332"/>
      <c r="I63" s="329">
        <f t="shared" si="15"/>
        <v>25000</v>
      </c>
    </row>
    <row r="64" spans="1:10" ht="15.75" x14ac:dyDescent="0.25">
      <c r="A64" s="331"/>
      <c r="B64" s="334" t="s">
        <v>869</v>
      </c>
      <c r="C64" s="345" t="s">
        <v>770</v>
      </c>
      <c r="D64" s="331">
        <v>6</v>
      </c>
      <c r="E64" s="332">
        <v>3000</v>
      </c>
      <c r="F64" s="332">
        <f t="shared" si="14"/>
        <v>18000</v>
      </c>
      <c r="G64" s="329"/>
      <c r="H64" s="332"/>
      <c r="I64" s="329">
        <f t="shared" si="15"/>
        <v>18000</v>
      </c>
    </row>
    <row r="65" spans="1:9" ht="15.75" x14ac:dyDescent="0.25">
      <c r="A65" s="331"/>
      <c r="B65" s="334" t="s">
        <v>786</v>
      </c>
      <c r="C65" s="345" t="s">
        <v>787</v>
      </c>
      <c r="D65" s="331">
        <v>1</v>
      </c>
      <c r="E65" s="332">
        <v>48000</v>
      </c>
      <c r="F65" s="332">
        <f t="shared" si="14"/>
        <v>48000</v>
      </c>
      <c r="G65" s="329"/>
      <c r="H65" s="332"/>
      <c r="I65" s="329">
        <f t="shared" si="15"/>
        <v>48000</v>
      </c>
    </row>
    <row r="66" spans="1:9" ht="15.75" x14ac:dyDescent="0.25">
      <c r="A66" s="331"/>
      <c r="B66" s="334" t="s">
        <v>810</v>
      </c>
      <c r="C66" s="345" t="s">
        <v>787</v>
      </c>
      <c r="D66" s="331">
        <v>1</v>
      </c>
      <c r="E66" s="332">
        <v>45000</v>
      </c>
      <c r="F66" s="332">
        <f t="shared" si="14"/>
        <v>45000</v>
      </c>
      <c r="G66" s="329"/>
      <c r="H66" s="332"/>
      <c r="I66" s="329">
        <f t="shared" si="15"/>
        <v>45000</v>
      </c>
    </row>
    <row r="67" spans="1:9" ht="15.75" x14ac:dyDescent="0.25">
      <c r="A67" s="331"/>
      <c r="B67" s="334" t="s">
        <v>788</v>
      </c>
      <c r="C67" s="345" t="s">
        <v>771</v>
      </c>
      <c r="D67" s="331">
        <v>1</v>
      </c>
      <c r="E67" s="332">
        <v>15000</v>
      </c>
      <c r="F67" s="332">
        <f t="shared" si="14"/>
        <v>15000</v>
      </c>
      <c r="G67" s="329"/>
      <c r="H67" s="332"/>
      <c r="I67" s="329">
        <f t="shared" si="15"/>
        <v>15000</v>
      </c>
    </row>
    <row r="68" spans="1:9" ht="15.75" x14ac:dyDescent="0.25">
      <c r="A68" s="336"/>
      <c r="B68" s="354" t="s">
        <v>870</v>
      </c>
      <c r="C68" s="571" t="s">
        <v>771</v>
      </c>
      <c r="D68" s="336">
        <v>5</v>
      </c>
      <c r="E68" s="355">
        <v>35000</v>
      </c>
      <c r="F68" s="355">
        <f t="shared" si="14"/>
        <v>175000</v>
      </c>
      <c r="G68" s="356"/>
      <c r="H68" s="355"/>
      <c r="I68" s="356">
        <f t="shared" si="15"/>
        <v>175000</v>
      </c>
    </row>
    <row r="69" spans="1:9" ht="15.75" x14ac:dyDescent="0.25">
      <c r="A69" s="331"/>
      <c r="B69" s="334" t="s">
        <v>871</v>
      </c>
      <c r="C69" s="345" t="s">
        <v>770</v>
      </c>
      <c r="D69" s="331">
        <v>30</v>
      </c>
      <c r="E69" s="332">
        <v>2500</v>
      </c>
      <c r="F69" s="332">
        <f t="shared" si="14"/>
        <v>75000</v>
      </c>
      <c r="G69" s="329"/>
      <c r="H69" s="332"/>
      <c r="I69" s="329">
        <f t="shared" si="15"/>
        <v>75000</v>
      </c>
    </row>
    <row r="70" spans="1:9" ht="15.75" x14ac:dyDescent="0.25">
      <c r="A70" s="331"/>
      <c r="B70" s="334" t="s">
        <v>1082</v>
      </c>
      <c r="C70" s="345" t="s">
        <v>771</v>
      </c>
      <c r="D70" s="331">
        <v>1</v>
      </c>
      <c r="E70" s="332">
        <v>40000</v>
      </c>
      <c r="F70" s="332">
        <f t="shared" si="14"/>
        <v>40000</v>
      </c>
      <c r="G70" s="329"/>
      <c r="H70" s="332"/>
      <c r="I70" s="329">
        <f t="shared" si="15"/>
        <v>40000</v>
      </c>
    </row>
    <row r="71" spans="1:9" ht="15.75" x14ac:dyDescent="0.25">
      <c r="A71" s="331"/>
      <c r="B71" s="334" t="s">
        <v>1083</v>
      </c>
      <c r="C71" s="345" t="s">
        <v>170</v>
      </c>
      <c r="D71" s="331">
        <v>1</v>
      </c>
      <c r="E71" s="332">
        <v>15000</v>
      </c>
      <c r="F71" s="332">
        <f t="shared" si="14"/>
        <v>15000</v>
      </c>
      <c r="G71" s="329"/>
      <c r="H71" s="332"/>
      <c r="I71" s="329">
        <f t="shared" si="15"/>
        <v>15000</v>
      </c>
    </row>
    <row r="72" spans="1:9" ht="15.75" x14ac:dyDescent="0.25">
      <c r="A72" s="331"/>
      <c r="B72" s="334" t="s">
        <v>1084</v>
      </c>
      <c r="C72" s="345" t="s">
        <v>771</v>
      </c>
      <c r="D72" s="331">
        <v>1</v>
      </c>
      <c r="E72" s="332">
        <v>10000</v>
      </c>
      <c r="F72" s="332">
        <f t="shared" si="14"/>
        <v>10000</v>
      </c>
      <c r="G72" s="329"/>
      <c r="H72" s="332"/>
      <c r="I72" s="329">
        <f t="shared" si="15"/>
        <v>10000</v>
      </c>
    </row>
    <row r="73" spans="1:9" ht="15.75" x14ac:dyDescent="0.25">
      <c r="A73" s="331"/>
      <c r="B73" s="334"/>
      <c r="C73" s="345"/>
      <c r="D73" s="331"/>
      <c r="E73" s="332"/>
      <c r="F73" s="332"/>
      <c r="G73" s="329"/>
      <c r="H73" s="332"/>
      <c r="I73" s="329"/>
    </row>
    <row r="74" spans="1:9" ht="15.75" x14ac:dyDescent="0.25">
      <c r="A74" s="331"/>
      <c r="B74" s="326" t="s">
        <v>789</v>
      </c>
      <c r="C74" s="331"/>
      <c r="D74" s="331"/>
      <c r="E74" s="332"/>
      <c r="F74" s="335">
        <f>SUM(F75:F78)</f>
        <v>211000</v>
      </c>
      <c r="G74" s="328">
        <f>SUM(G75:G77)</f>
        <v>0</v>
      </c>
      <c r="H74" s="335">
        <f>SUM(H75:H77)</f>
        <v>0</v>
      </c>
      <c r="I74" s="335">
        <f>SUM(I75:I78)</f>
        <v>211000</v>
      </c>
    </row>
    <row r="75" spans="1:9" ht="15.75" x14ac:dyDescent="0.25">
      <c r="A75" s="331"/>
      <c r="B75" s="334" t="s">
        <v>790</v>
      </c>
      <c r="C75" s="345" t="s">
        <v>809</v>
      </c>
      <c r="D75" s="331">
        <v>2</v>
      </c>
      <c r="E75" s="332">
        <v>40000</v>
      </c>
      <c r="F75" s="332">
        <f>D75*E75</f>
        <v>80000</v>
      </c>
      <c r="G75" s="329"/>
      <c r="H75" s="332"/>
      <c r="I75" s="329">
        <f>F75</f>
        <v>80000</v>
      </c>
    </row>
    <row r="76" spans="1:9" ht="15.75" x14ac:dyDescent="0.25">
      <c r="A76" s="331"/>
      <c r="B76" s="334" t="s">
        <v>872</v>
      </c>
      <c r="C76" s="345" t="s">
        <v>809</v>
      </c>
      <c r="D76" s="331">
        <v>1</v>
      </c>
      <c r="E76" s="332">
        <v>21000</v>
      </c>
      <c r="F76" s="332">
        <f t="shared" ref="F76:F78" si="16">D76*E76</f>
        <v>21000</v>
      </c>
      <c r="G76" s="329"/>
      <c r="H76" s="332"/>
      <c r="I76" s="329">
        <f t="shared" ref="I76:I78" si="17">F76</f>
        <v>21000</v>
      </c>
    </row>
    <row r="77" spans="1:9" ht="15.75" x14ac:dyDescent="0.25">
      <c r="A77" s="331"/>
      <c r="B77" s="334" t="s">
        <v>1085</v>
      </c>
      <c r="C77" s="345" t="s">
        <v>770</v>
      </c>
      <c r="D77" s="331">
        <v>15</v>
      </c>
      <c r="E77" s="332">
        <v>7000</v>
      </c>
      <c r="F77" s="332">
        <f t="shared" si="16"/>
        <v>105000</v>
      </c>
      <c r="G77" s="329"/>
      <c r="H77" s="332"/>
      <c r="I77" s="329">
        <f t="shared" si="17"/>
        <v>105000</v>
      </c>
    </row>
    <row r="78" spans="1:9" ht="15.75" x14ac:dyDescent="0.25">
      <c r="A78" s="331"/>
      <c r="B78" s="334" t="s">
        <v>1086</v>
      </c>
      <c r="C78" s="345" t="s">
        <v>787</v>
      </c>
      <c r="D78" s="331">
        <v>1</v>
      </c>
      <c r="E78" s="332">
        <v>5000</v>
      </c>
      <c r="F78" s="332">
        <f t="shared" si="16"/>
        <v>5000</v>
      </c>
      <c r="G78" s="329"/>
      <c r="H78" s="332"/>
      <c r="I78" s="329">
        <f t="shared" si="17"/>
        <v>5000</v>
      </c>
    </row>
    <row r="79" spans="1:9" ht="15.75" x14ac:dyDescent="0.25">
      <c r="A79" s="331"/>
      <c r="B79" s="334"/>
      <c r="C79" s="331"/>
      <c r="D79" s="331"/>
      <c r="E79" s="332"/>
      <c r="F79" s="332"/>
      <c r="G79" s="329"/>
      <c r="H79" s="332"/>
      <c r="I79" s="329"/>
    </row>
    <row r="80" spans="1:9" ht="15.75" x14ac:dyDescent="0.25">
      <c r="A80" s="331"/>
      <c r="B80" s="326" t="s">
        <v>873</v>
      </c>
      <c r="C80" s="331"/>
      <c r="D80" s="331"/>
      <c r="E80" s="327"/>
      <c r="F80" s="335">
        <f>SUM(F81:F85)</f>
        <v>0</v>
      </c>
      <c r="G80" s="335">
        <f>SUM(G81:G85)</f>
        <v>133000</v>
      </c>
      <c r="H80" s="335">
        <f>SUM(H81:H83)</f>
        <v>0</v>
      </c>
      <c r="I80" s="335">
        <f>SUM(I81:I85)</f>
        <v>133000</v>
      </c>
    </row>
    <row r="81" spans="1:10" ht="15.75" x14ac:dyDescent="0.25">
      <c r="A81" s="331"/>
      <c r="B81" s="330" t="s">
        <v>791</v>
      </c>
      <c r="C81" s="345" t="s">
        <v>771</v>
      </c>
      <c r="D81" s="331">
        <v>1</v>
      </c>
      <c r="E81" s="332">
        <v>25000</v>
      </c>
      <c r="F81" s="332"/>
      <c r="G81" s="332">
        <f>D81*E81</f>
        <v>25000</v>
      </c>
      <c r="H81" s="332"/>
      <c r="I81" s="329">
        <f>G81</f>
        <v>25000</v>
      </c>
    </row>
    <row r="82" spans="1:10" ht="15.75" x14ac:dyDescent="0.25">
      <c r="A82" s="331"/>
      <c r="B82" s="330" t="s">
        <v>792</v>
      </c>
      <c r="C82" s="345" t="s">
        <v>771</v>
      </c>
      <c r="D82" s="331">
        <v>1</v>
      </c>
      <c r="E82" s="332">
        <v>54000</v>
      </c>
      <c r="F82" s="332"/>
      <c r="G82" s="332">
        <f t="shared" ref="G82:G85" si="18">D82*E82</f>
        <v>54000</v>
      </c>
      <c r="H82" s="332"/>
      <c r="I82" s="329">
        <f t="shared" ref="I82:I85" si="19">G82</f>
        <v>54000</v>
      </c>
    </row>
    <row r="83" spans="1:10" ht="15.75" x14ac:dyDescent="0.25">
      <c r="A83" s="331"/>
      <c r="B83" s="330" t="s">
        <v>793</v>
      </c>
      <c r="C83" s="345" t="s">
        <v>771</v>
      </c>
      <c r="D83" s="331">
        <v>1</v>
      </c>
      <c r="E83" s="332">
        <v>25000</v>
      </c>
      <c r="F83" s="332"/>
      <c r="G83" s="332">
        <f t="shared" si="18"/>
        <v>25000</v>
      </c>
      <c r="H83" s="332"/>
      <c r="I83" s="329">
        <f t="shared" si="19"/>
        <v>25000</v>
      </c>
    </row>
    <row r="84" spans="1:10" ht="15.75" x14ac:dyDescent="0.25">
      <c r="A84" s="331"/>
      <c r="B84" s="330" t="s">
        <v>794</v>
      </c>
      <c r="C84" s="331" t="s">
        <v>795</v>
      </c>
      <c r="D84" s="331">
        <v>2</v>
      </c>
      <c r="E84" s="332">
        <v>4500</v>
      </c>
      <c r="F84" s="332"/>
      <c r="G84" s="332">
        <f t="shared" si="18"/>
        <v>9000</v>
      </c>
      <c r="H84" s="332"/>
      <c r="I84" s="329">
        <f t="shared" si="19"/>
        <v>9000</v>
      </c>
    </row>
    <row r="85" spans="1:10" ht="15.75" x14ac:dyDescent="0.25">
      <c r="A85" s="331"/>
      <c r="B85" s="330" t="s">
        <v>780</v>
      </c>
      <c r="C85" s="331" t="s">
        <v>170</v>
      </c>
      <c r="D85" s="331">
        <v>1</v>
      </c>
      <c r="E85" s="332">
        <v>20000</v>
      </c>
      <c r="F85" s="332"/>
      <c r="G85" s="332">
        <f t="shared" si="18"/>
        <v>20000</v>
      </c>
      <c r="H85" s="332"/>
      <c r="I85" s="329">
        <f t="shared" si="19"/>
        <v>20000</v>
      </c>
    </row>
    <row r="86" spans="1:10" ht="15.75" x14ac:dyDescent="0.25">
      <c r="A86" s="331"/>
      <c r="B86" s="334"/>
      <c r="C86" s="331"/>
      <c r="D86" s="331"/>
      <c r="E86" s="327"/>
      <c r="F86" s="332"/>
      <c r="G86" s="329"/>
      <c r="H86" s="332"/>
      <c r="I86" s="329"/>
    </row>
    <row r="87" spans="1:10" ht="15.75" x14ac:dyDescent="0.25">
      <c r="A87" s="331">
        <v>4</v>
      </c>
      <c r="B87" s="570" t="s">
        <v>414</v>
      </c>
      <c r="C87" s="331"/>
      <c r="D87" s="331"/>
      <c r="E87" s="327"/>
      <c r="F87" s="335">
        <f>F88+F97+F93+F100+F106</f>
        <v>378800</v>
      </c>
      <c r="G87" s="335">
        <f>G88+G100+G106</f>
        <v>0</v>
      </c>
      <c r="H87" s="335">
        <f>H88+H93+H100+H106</f>
        <v>66330</v>
      </c>
      <c r="I87" s="335">
        <f>I88+I97+I93+I100+I106</f>
        <v>445130</v>
      </c>
      <c r="J87" s="349"/>
    </row>
    <row r="88" spans="1:10" ht="15.75" x14ac:dyDescent="0.25">
      <c r="A88" s="331"/>
      <c r="B88" s="326" t="s">
        <v>798</v>
      </c>
      <c r="C88" s="331"/>
      <c r="D88" s="331"/>
      <c r="E88" s="327"/>
      <c r="F88" s="335">
        <f>SUM(F89:F91)</f>
        <v>68500</v>
      </c>
      <c r="G88" s="328">
        <f>SUM(G89:G92)</f>
        <v>0</v>
      </c>
      <c r="H88" s="335">
        <f>SUM(H89:H92)</f>
        <v>0</v>
      </c>
      <c r="I88" s="335">
        <f>SUM(I89:I91)</f>
        <v>68500</v>
      </c>
    </row>
    <row r="89" spans="1:10" ht="15.75" x14ac:dyDescent="0.25">
      <c r="A89" s="331"/>
      <c r="B89" s="334" t="s">
        <v>1044</v>
      </c>
      <c r="C89" s="331" t="s">
        <v>170</v>
      </c>
      <c r="D89" s="331">
        <v>1</v>
      </c>
      <c r="E89" s="332">
        <v>7500</v>
      </c>
      <c r="F89" s="332">
        <f t="shared" ref="F89:F91" si="20">D89*E89</f>
        <v>7500</v>
      </c>
      <c r="G89" s="329"/>
      <c r="H89" s="332"/>
      <c r="I89" s="329">
        <f t="shared" ref="I89:I91" si="21">F89</f>
        <v>7500</v>
      </c>
    </row>
    <row r="90" spans="1:10" ht="15.75" x14ac:dyDescent="0.25">
      <c r="A90" s="331"/>
      <c r="B90" s="334" t="s">
        <v>1045</v>
      </c>
      <c r="C90" s="331" t="s">
        <v>170</v>
      </c>
      <c r="D90" s="331">
        <v>5</v>
      </c>
      <c r="E90" s="332">
        <v>3200</v>
      </c>
      <c r="F90" s="332">
        <f t="shared" si="20"/>
        <v>16000</v>
      </c>
      <c r="G90" s="329"/>
      <c r="H90" s="332"/>
      <c r="I90" s="329">
        <f t="shared" si="21"/>
        <v>16000</v>
      </c>
    </row>
    <row r="91" spans="1:10" ht="15.75" x14ac:dyDescent="0.25">
      <c r="A91" s="331"/>
      <c r="B91" s="334" t="s">
        <v>799</v>
      </c>
      <c r="C91" s="331" t="s">
        <v>768</v>
      </c>
      <c r="D91" s="331">
        <v>1</v>
      </c>
      <c r="E91" s="332">
        <v>45000</v>
      </c>
      <c r="F91" s="332">
        <f t="shared" si="20"/>
        <v>45000</v>
      </c>
      <c r="G91" s="329"/>
      <c r="H91" s="332"/>
      <c r="I91" s="329">
        <f t="shared" si="21"/>
        <v>45000</v>
      </c>
    </row>
    <row r="92" spans="1:10" ht="15.75" x14ac:dyDescent="0.25">
      <c r="A92" s="331"/>
      <c r="B92" s="327"/>
      <c r="C92" s="331"/>
      <c r="D92" s="331"/>
      <c r="E92" s="332"/>
      <c r="F92" s="332"/>
      <c r="G92" s="329"/>
      <c r="H92" s="332"/>
      <c r="I92" s="329"/>
    </row>
    <row r="93" spans="1:10" ht="15.75" x14ac:dyDescent="0.25">
      <c r="A93" s="331"/>
      <c r="B93" s="326" t="s">
        <v>1046</v>
      </c>
      <c r="C93" s="331"/>
      <c r="D93" s="331"/>
      <c r="E93" s="332"/>
      <c r="F93" s="335">
        <f>SUM(F94:F96)</f>
        <v>105000</v>
      </c>
      <c r="G93" s="329"/>
      <c r="H93" s="335">
        <f>SUM(H94:H96)</f>
        <v>0</v>
      </c>
      <c r="I93" s="335">
        <f>SUM(I94:I96)</f>
        <v>105000</v>
      </c>
    </row>
    <row r="94" spans="1:10" ht="15.75" x14ac:dyDescent="0.25">
      <c r="A94" s="331"/>
      <c r="B94" s="334" t="s">
        <v>878</v>
      </c>
      <c r="C94" s="331" t="s">
        <v>801</v>
      </c>
      <c r="D94" s="331">
        <v>1</v>
      </c>
      <c r="E94" s="332">
        <v>40000</v>
      </c>
      <c r="F94" s="332">
        <f t="shared" ref="F94:F95" si="22">D94*E94</f>
        <v>40000</v>
      </c>
      <c r="G94" s="329">
        <v>0</v>
      </c>
      <c r="H94" s="332">
        <v>0</v>
      </c>
      <c r="I94" s="329">
        <f t="shared" ref="I94:I95" si="23">F94</f>
        <v>40000</v>
      </c>
    </row>
    <row r="95" spans="1:10" ht="15.75" x14ac:dyDescent="0.25">
      <c r="A95" s="331"/>
      <c r="B95" s="334" t="s">
        <v>1047</v>
      </c>
      <c r="C95" s="331" t="s">
        <v>775</v>
      </c>
      <c r="D95" s="331">
        <v>1</v>
      </c>
      <c r="E95" s="332">
        <v>65000</v>
      </c>
      <c r="F95" s="332">
        <f t="shared" si="22"/>
        <v>65000</v>
      </c>
      <c r="G95" s="329">
        <v>0</v>
      </c>
      <c r="H95" s="332">
        <v>0</v>
      </c>
      <c r="I95" s="329">
        <f t="shared" si="23"/>
        <v>65000</v>
      </c>
    </row>
    <row r="96" spans="1:10" ht="15.75" x14ac:dyDescent="0.25">
      <c r="A96" s="331"/>
      <c r="B96" s="327"/>
      <c r="C96" s="331"/>
      <c r="D96" s="331"/>
      <c r="E96" s="332"/>
      <c r="F96" s="332"/>
      <c r="G96" s="329"/>
      <c r="H96" s="332"/>
      <c r="I96" s="329"/>
    </row>
    <row r="97" spans="1:9" ht="15.75" x14ac:dyDescent="0.25">
      <c r="A97" s="331"/>
      <c r="B97" s="326" t="s">
        <v>1049</v>
      </c>
      <c r="C97" s="331"/>
      <c r="D97" s="331"/>
      <c r="E97" s="332"/>
      <c r="F97" s="335">
        <f>F98</f>
        <v>135000</v>
      </c>
      <c r="G97" s="329"/>
      <c r="H97" s="335">
        <f>H98</f>
        <v>0</v>
      </c>
      <c r="I97" s="328">
        <f>I98</f>
        <v>135000</v>
      </c>
    </row>
    <row r="98" spans="1:9" ht="15.75" x14ac:dyDescent="0.25">
      <c r="A98" s="331"/>
      <c r="B98" s="334" t="s">
        <v>1050</v>
      </c>
      <c r="C98" s="331" t="s">
        <v>170</v>
      </c>
      <c r="D98" s="331">
        <v>3</v>
      </c>
      <c r="E98" s="332">
        <v>45000</v>
      </c>
      <c r="F98" s="332">
        <f t="shared" ref="F98" si="24">D98*E98</f>
        <v>135000</v>
      </c>
      <c r="G98" s="329">
        <v>0</v>
      </c>
      <c r="H98" s="332">
        <v>0</v>
      </c>
      <c r="I98" s="329">
        <f t="shared" ref="I98" si="25">F98</f>
        <v>135000</v>
      </c>
    </row>
    <row r="99" spans="1:9" ht="15.75" x14ac:dyDescent="0.25">
      <c r="A99" s="331"/>
      <c r="B99" s="327"/>
      <c r="C99" s="331"/>
      <c r="D99" s="331"/>
      <c r="E99" s="332"/>
      <c r="F99" s="332"/>
      <c r="G99" s="329"/>
      <c r="H99" s="332"/>
      <c r="I99" s="329"/>
    </row>
    <row r="100" spans="1:9" ht="15.75" x14ac:dyDescent="0.25">
      <c r="A100" s="331"/>
      <c r="B100" s="326" t="s">
        <v>1048</v>
      </c>
      <c r="C100" s="331"/>
      <c r="D100" s="331"/>
      <c r="E100" s="327"/>
      <c r="F100" s="335">
        <f>SUM(F101:F102)</f>
        <v>0</v>
      </c>
      <c r="G100" s="328">
        <f>SUM(G101:G109)</f>
        <v>0</v>
      </c>
      <c r="H100" s="335">
        <f>SUM(H101:H104)</f>
        <v>66330</v>
      </c>
      <c r="I100" s="335">
        <f>SUM(I101:I104)</f>
        <v>66330</v>
      </c>
    </row>
    <row r="101" spans="1:9" ht="15.75" x14ac:dyDescent="0.25">
      <c r="A101" s="331"/>
      <c r="B101" s="334" t="s">
        <v>1052</v>
      </c>
      <c r="C101" s="331" t="s">
        <v>170</v>
      </c>
      <c r="D101" s="331">
        <v>5</v>
      </c>
      <c r="E101" s="332">
        <v>5000</v>
      </c>
      <c r="F101" s="332"/>
      <c r="G101" s="329"/>
      <c r="H101" s="332">
        <f>D101*E101</f>
        <v>25000</v>
      </c>
      <c r="I101" s="329">
        <f>H101</f>
        <v>25000</v>
      </c>
    </row>
    <row r="102" spans="1:9" ht="15.75" x14ac:dyDescent="0.25">
      <c r="A102" s="331"/>
      <c r="B102" s="334" t="s">
        <v>1053</v>
      </c>
      <c r="C102" s="331" t="s">
        <v>771</v>
      </c>
      <c r="D102" s="331">
        <v>0.5</v>
      </c>
      <c r="E102" s="332">
        <v>43000</v>
      </c>
      <c r="F102" s="332"/>
      <c r="G102" s="329"/>
      <c r="H102" s="332">
        <f t="shared" ref="H102:H104" si="26">D102*E102</f>
        <v>21500</v>
      </c>
      <c r="I102" s="329">
        <f t="shared" ref="I102:I104" si="27">H102</f>
        <v>21500</v>
      </c>
    </row>
    <row r="103" spans="1:9" ht="15.75" x14ac:dyDescent="0.25">
      <c r="A103" s="331"/>
      <c r="B103" s="334" t="s">
        <v>1054</v>
      </c>
      <c r="C103" s="331" t="s">
        <v>170</v>
      </c>
      <c r="D103" s="331">
        <v>50</v>
      </c>
      <c r="E103" s="332">
        <v>365</v>
      </c>
      <c r="F103" s="332"/>
      <c r="G103" s="329"/>
      <c r="H103" s="332">
        <f t="shared" si="26"/>
        <v>18250</v>
      </c>
      <c r="I103" s="329">
        <f t="shared" si="27"/>
        <v>18250</v>
      </c>
    </row>
    <row r="104" spans="1:9" ht="15.75" x14ac:dyDescent="0.25">
      <c r="A104" s="331"/>
      <c r="B104" s="334" t="s">
        <v>876</v>
      </c>
      <c r="C104" s="331" t="s">
        <v>773</v>
      </c>
      <c r="D104" s="331">
        <v>2</v>
      </c>
      <c r="E104" s="332">
        <v>790</v>
      </c>
      <c r="F104" s="332"/>
      <c r="G104" s="329"/>
      <c r="H104" s="332">
        <f t="shared" si="26"/>
        <v>1580</v>
      </c>
      <c r="I104" s="329">
        <f t="shared" si="27"/>
        <v>1580</v>
      </c>
    </row>
    <row r="105" spans="1:9" ht="15.75" x14ac:dyDescent="0.25">
      <c r="A105" s="331"/>
      <c r="B105" s="327"/>
      <c r="C105" s="331"/>
      <c r="D105" s="331"/>
      <c r="E105" s="327"/>
      <c r="F105" s="332"/>
      <c r="G105" s="329"/>
      <c r="H105" s="332"/>
      <c r="I105" s="329"/>
    </row>
    <row r="106" spans="1:9" ht="15.75" x14ac:dyDescent="0.25">
      <c r="A106" s="331"/>
      <c r="B106" s="326" t="s">
        <v>1051</v>
      </c>
      <c r="C106" s="331"/>
      <c r="D106" s="331"/>
      <c r="E106" s="327"/>
      <c r="F106" s="335">
        <f>SUM(F107:F109)</f>
        <v>70300</v>
      </c>
      <c r="G106" s="335">
        <f>SUM(G107:G109)</f>
        <v>0</v>
      </c>
      <c r="H106" s="335">
        <f>SUM(H107:H109)</f>
        <v>0</v>
      </c>
      <c r="I106" s="335">
        <f>SUM(I107:I109)</f>
        <v>70300</v>
      </c>
    </row>
    <row r="107" spans="1:9" ht="15.75" x14ac:dyDescent="0.25">
      <c r="A107" s="331"/>
      <c r="B107" s="334" t="s">
        <v>843</v>
      </c>
      <c r="C107" s="331" t="s">
        <v>170</v>
      </c>
      <c r="D107" s="331">
        <v>1</v>
      </c>
      <c r="E107" s="332">
        <v>35100</v>
      </c>
      <c r="F107" s="332">
        <f>D107*E107</f>
        <v>35100</v>
      </c>
      <c r="G107" s="328"/>
      <c r="H107" s="335"/>
      <c r="I107" s="329">
        <f>F107</f>
        <v>35100</v>
      </c>
    </row>
    <row r="108" spans="1:9" ht="15.75" x14ac:dyDescent="0.25">
      <c r="A108" s="331"/>
      <c r="B108" s="334" t="s">
        <v>877</v>
      </c>
      <c r="C108" s="331" t="s">
        <v>170</v>
      </c>
      <c r="D108" s="331">
        <v>1</v>
      </c>
      <c r="E108" s="332">
        <v>11000</v>
      </c>
      <c r="F108" s="332">
        <f t="shared" ref="F108:F109" si="28">D108*E108</f>
        <v>11000</v>
      </c>
      <c r="G108" s="328"/>
      <c r="H108" s="335"/>
      <c r="I108" s="329">
        <f t="shared" ref="I108:I109" si="29">F108</f>
        <v>11000</v>
      </c>
    </row>
    <row r="109" spans="1:9" ht="15.75" x14ac:dyDescent="0.25">
      <c r="A109" s="331"/>
      <c r="B109" s="334" t="s">
        <v>876</v>
      </c>
      <c r="C109" s="331" t="s">
        <v>170</v>
      </c>
      <c r="D109" s="331">
        <v>1</v>
      </c>
      <c r="E109" s="332">
        <v>24200</v>
      </c>
      <c r="F109" s="332">
        <f t="shared" si="28"/>
        <v>24200</v>
      </c>
      <c r="G109" s="328"/>
      <c r="H109" s="335"/>
      <c r="I109" s="329">
        <f t="shared" si="29"/>
        <v>24200</v>
      </c>
    </row>
    <row r="110" spans="1:9" ht="15.75" x14ac:dyDescent="0.25">
      <c r="A110" s="331"/>
      <c r="B110" s="327"/>
      <c r="C110" s="331"/>
      <c r="D110" s="331"/>
      <c r="E110" s="332"/>
      <c r="F110" s="332"/>
      <c r="G110" s="329"/>
      <c r="H110" s="332"/>
      <c r="I110" s="329"/>
    </row>
    <row r="111" spans="1:9" ht="15.75" x14ac:dyDescent="0.25">
      <c r="A111" s="325">
        <v>5</v>
      </c>
      <c r="B111" s="570" t="s">
        <v>802</v>
      </c>
      <c r="C111" s="331"/>
      <c r="D111" s="331"/>
      <c r="E111" s="332"/>
      <c r="F111" s="335">
        <f>F112+F121+F131+F140</f>
        <v>836000</v>
      </c>
      <c r="G111" s="335">
        <f>G112+G121+G131+G140</f>
        <v>0</v>
      </c>
      <c r="H111" s="335">
        <f>H112+H121+H131+H140</f>
        <v>0</v>
      </c>
      <c r="I111" s="335">
        <f>I112+I121+I131+I140</f>
        <v>836000</v>
      </c>
    </row>
    <row r="112" spans="1:9" ht="15.75" x14ac:dyDescent="0.25">
      <c r="A112" s="325"/>
      <c r="B112" s="326" t="s">
        <v>803</v>
      </c>
      <c r="C112" s="331"/>
      <c r="D112" s="331"/>
      <c r="E112" s="332"/>
      <c r="F112" s="335">
        <f>SUM(F113:F119)</f>
        <v>153500</v>
      </c>
      <c r="G112" s="335">
        <f>SUM(G113:G119)</f>
        <v>0</v>
      </c>
      <c r="H112" s="335">
        <f>SUM(H113:H119)</f>
        <v>0</v>
      </c>
      <c r="I112" s="335">
        <f>SUM(I113:I119)</f>
        <v>153500</v>
      </c>
    </row>
    <row r="113" spans="1:9" ht="15.75" x14ac:dyDescent="0.25">
      <c r="A113" s="325"/>
      <c r="B113" s="330" t="s">
        <v>1103</v>
      </c>
      <c r="C113" s="331" t="s">
        <v>787</v>
      </c>
      <c r="D113" s="331">
        <v>1</v>
      </c>
      <c r="E113" s="332">
        <v>48000</v>
      </c>
      <c r="F113" s="332">
        <f>D113*E113</f>
        <v>48000</v>
      </c>
      <c r="G113" s="329"/>
      <c r="H113" s="332"/>
      <c r="I113" s="329">
        <f>F113</f>
        <v>48000</v>
      </c>
    </row>
    <row r="114" spans="1:9" ht="15.75" x14ac:dyDescent="0.25">
      <c r="A114" s="325"/>
      <c r="B114" s="330" t="s">
        <v>1104</v>
      </c>
      <c r="C114" s="331" t="s">
        <v>787</v>
      </c>
      <c r="D114" s="331">
        <v>1</v>
      </c>
      <c r="E114" s="332">
        <v>45000</v>
      </c>
      <c r="F114" s="332">
        <f t="shared" ref="F114:F119" si="30">D114*E114</f>
        <v>45000</v>
      </c>
      <c r="G114" s="329"/>
      <c r="H114" s="332"/>
      <c r="I114" s="329">
        <f t="shared" ref="I114:I119" si="31">F114</f>
        <v>45000</v>
      </c>
    </row>
    <row r="115" spans="1:9" ht="15.75" x14ac:dyDescent="0.25">
      <c r="A115" s="325"/>
      <c r="B115" s="330" t="s">
        <v>1105</v>
      </c>
      <c r="C115" s="331" t="s">
        <v>170</v>
      </c>
      <c r="D115" s="331">
        <v>5</v>
      </c>
      <c r="E115" s="332">
        <v>1640</v>
      </c>
      <c r="F115" s="332">
        <f t="shared" si="30"/>
        <v>8200</v>
      </c>
      <c r="G115" s="329"/>
      <c r="H115" s="332"/>
      <c r="I115" s="329">
        <f t="shared" si="31"/>
        <v>8200</v>
      </c>
    </row>
    <row r="116" spans="1:9" ht="15.75" x14ac:dyDescent="0.25">
      <c r="A116" s="325"/>
      <c r="B116" s="330" t="s">
        <v>1106</v>
      </c>
      <c r="C116" s="331" t="s">
        <v>170</v>
      </c>
      <c r="D116" s="331">
        <v>1</v>
      </c>
      <c r="E116" s="332">
        <v>35000</v>
      </c>
      <c r="F116" s="332">
        <f t="shared" si="30"/>
        <v>35000</v>
      </c>
      <c r="G116" s="329"/>
      <c r="H116" s="332"/>
      <c r="I116" s="329">
        <f t="shared" si="31"/>
        <v>35000</v>
      </c>
    </row>
    <row r="117" spans="1:9" ht="15.75" x14ac:dyDescent="0.25">
      <c r="A117" s="325"/>
      <c r="B117" s="330" t="s">
        <v>813</v>
      </c>
      <c r="C117" s="331" t="s">
        <v>771</v>
      </c>
      <c r="D117" s="331">
        <v>1</v>
      </c>
      <c r="E117" s="332">
        <v>3300</v>
      </c>
      <c r="F117" s="332">
        <f t="shared" si="30"/>
        <v>3300</v>
      </c>
      <c r="G117" s="329"/>
      <c r="H117" s="332"/>
      <c r="I117" s="329">
        <f t="shared" si="31"/>
        <v>3300</v>
      </c>
    </row>
    <row r="118" spans="1:9" ht="15.75" x14ac:dyDescent="0.25">
      <c r="A118" s="325"/>
      <c r="B118" s="334" t="s">
        <v>805</v>
      </c>
      <c r="C118" s="331" t="s">
        <v>170</v>
      </c>
      <c r="D118" s="331">
        <v>1</v>
      </c>
      <c r="E118" s="332">
        <v>5000</v>
      </c>
      <c r="F118" s="332">
        <f t="shared" si="30"/>
        <v>5000</v>
      </c>
      <c r="G118" s="335"/>
      <c r="H118" s="335"/>
      <c r="I118" s="329">
        <f t="shared" si="31"/>
        <v>5000</v>
      </c>
    </row>
    <row r="119" spans="1:9" ht="15.75" x14ac:dyDescent="0.25">
      <c r="A119" s="325"/>
      <c r="B119" s="330" t="s">
        <v>880</v>
      </c>
      <c r="C119" s="331" t="s">
        <v>771</v>
      </c>
      <c r="D119" s="331">
        <v>2</v>
      </c>
      <c r="E119" s="332">
        <v>4500</v>
      </c>
      <c r="F119" s="332">
        <f t="shared" si="30"/>
        <v>9000</v>
      </c>
      <c r="G119" s="329"/>
      <c r="H119" s="332"/>
      <c r="I119" s="329">
        <f t="shared" si="31"/>
        <v>9000</v>
      </c>
    </row>
    <row r="120" spans="1:9" ht="15.75" x14ac:dyDescent="0.25">
      <c r="A120" s="325"/>
      <c r="B120" s="327"/>
      <c r="C120" s="331"/>
      <c r="D120" s="331"/>
      <c r="E120" s="332"/>
      <c r="F120" s="332"/>
      <c r="G120" s="329"/>
      <c r="H120" s="332"/>
      <c r="I120" s="329"/>
    </row>
    <row r="121" spans="1:9" ht="15.75" x14ac:dyDescent="0.25">
      <c r="A121" s="325"/>
      <c r="B121" s="326" t="s">
        <v>806</v>
      </c>
      <c r="C121" s="331"/>
      <c r="D121" s="331"/>
      <c r="E121" s="332"/>
      <c r="F121" s="335">
        <f>SUM(F122:F129)</f>
        <v>298100</v>
      </c>
      <c r="G121" s="335">
        <f>SUM(G122:G129)</f>
        <v>0</v>
      </c>
      <c r="H121" s="335">
        <f>SUM(H122:H129)</f>
        <v>0</v>
      </c>
      <c r="I121" s="335">
        <f>SUM(I122:I129)</f>
        <v>298100</v>
      </c>
    </row>
    <row r="122" spans="1:9" ht="15.75" x14ac:dyDescent="0.25">
      <c r="A122" s="325"/>
      <c r="B122" s="334" t="s">
        <v>847</v>
      </c>
      <c r="C122" s="331" t="s">
        <v>170</v>
      </c>
      <c r="D122" s="331">
        <v>3</v>
      </c>
      <c r="E122" s="332">
        <v>15000</v>
      </c>
      <c r="F122" s="332">
        <f>D122*E122</f>
        <v>45000</v>
      </c>
      <c r="G122" s="329"/>
      <c r="H122" s="332"/>
      <c r="I122" s="329">
        <f>F122</f>
        <v>45000</v>
      </c>
    </row>
    <row r="123" spans="1:9" ht="15.75" x14ac:dyDescent="0.25">
      <c r="A123" s="325"/>
      <c r="B123" s="334" t="s">
        <v>881</v>
      </c>
      <c r="C123" s="331" t="s">
        <v>170</v>
      </c>
      <c r="D123" s="331">
        <v>2</v>
      </c>
      <c r="E123" s="332">
        <v>15000</v>
      </c>
      <c r="F123" s="332">
        <f t="shared" ref="F123:F129" si="32">D123*E123</f>
        <v>30000</v>
      </c>
      <c r="G123" s="329"/>
      <c r="H123" s="332"/>
      <c r="I123" s="329">
        <f t="shared" ref="I123:I129" si="33">F123</f>
        <v>30000</v>
      </c>
    </row>
    <row r="124" spans="1:9" ht="15.75" x14ac:dyDescent="0.25">
      <c r="A124" s="325"/>
      <c r="B124" s="334" t="s">
        <v>807</v>
      </c>
      <c r="C124" s="331" t="s">
        <v>170</v>
      </c>
      <c r="D124" s="331">
        <v>6</v>
      </c>
      <c r="E124" s="332">
        <v>8000</v>
      </c>
      <c r="F124" s="332">
        <f t="shared" si="32"/>
        <v>48000</v>
      </c>
      <c r="G124" s="329"/>
      <c r="H124" s="332"/>
      <c r="I124" s="329">
        <f t="shared" si="33"/>
        <v>48000</v>
      </c>
    </row>
    <row r="125" spans="1:9" ht="15.75" x14ac:dyDescent="0.25">
      <c r="A125" s="325"/>
      <c r="B125" s="334" t="s">
        <v>882</v>
      </c>
      <c r="C125" s="331" t="s">
        <v>170</v>
      </c>
      <c r="D125" s="331">
        <v>4</v>
      </c>
      <c r="E125" s="332">
        <v>5000</v>
      </c>
      <c r="F125" s="332">
        <f t="shared" si="32"/>
        <v>20000</v>
      </c>
      <c r="G125" s="329"/>
      <c r="H125" s="332"/>
      <c r="I125" s="329">
        <f t="shared" si="33"/>
        <v>20000</v>
      </c>
    </row>
    <row r="126" spans="1:9" ht="15.75" x14ac:dyDescent="0.25">
      <c r="A126" s="325"/>
      <c r="B126" s="334" t="s">
        <v>883</v>
      </c>
      <c r="C126" s="331" t="s">
        <v>170</v>
      </c>
      <c r="D126" s="331">
        <v>12</v>
      </c>
      <c r="E126" s="332">
        <v>5000</v>
      </c>
      <c r="F126" s="332">
        <f t="shared" si="32"/>
        <v>60000</v>
      </c>
      <c r="G126" s="329"/>
      <c r="H126" s="332"/>
      <c r="I126" s="329">
        <f t="shared" si="33"/>
        <v>60000</v>
      </c>
    </row>
    <row r="127" spans="1:9" ht="15.75" x14ac:dyDescent="0.25">
      <c r="A127" s="325"/>
      <c r="B127" s="334" t="s">
        <v>884</v>
      </c>
      <c r="C127" s="331" t="s">
        <v>170</v>
      </c>
      <c r="D127" s="331">
        <v>1</v>
      </c>
      <c r="E127" s="332">
        <v>35100</v>
      </c>
      <c r="F127" s="332">
        <f t="shared" si="32"/>
        <v>35100</v>
      </c>
      <c r="G127" s="329"/>
      <c r="H127" s="332"/>
      <c r="I127" s="329">
        <f t="shared" si="33"/>
        <v>35100</v>
      </c>
    </row>
    <row r="128" spans="1:9" ht="15.75" x14ac:dyDescent="0.25">
      <c r="A128" s="325"/>
      <c r="B128" s="334" t="s">
        <v>885</v>
      </c>
      <c r="C128" s="331" t="s">
        <v>170</v>
      </c>
      <c r="D128" s="331">
        <v>1</v>
      </c>
      <c r="E128" s="332">
        <v>50000</v>
      </c>
      <c r="F128" s="332">
        <f t="shared" si="32"/>
        <v>50000</v>
      </c>
      <c r="G128" s="329"/>
      <c r="H128" s="332"/>
      <c r="I128" s="329">
        <f t="shared" si="33"/>
        <v>50000</v>
      </c>
    </row>
    <row r="129" spans="1:10" ht="15.75" x14ac:dyDescent="0.25">
      <c r="A129" s="325"/>
      <c r="B129" s="334" t="s">
        <v>886</v>
      </c>
      <c r="C129" s="331" t="s">
        <v>879</v>
      </c>
      <c r="D129" s="331">
        <v>2</v>
      </c>
      <c r="E129" s="332">
        <v>5000</v>
      </c>
      <c r="F129" s="332">
        <f t="shared" si="32"/>
        <v>10000</v>
      </c>
      <c r="G129" s="329"/>
      <c r="H129" s="332"/>
      <c r="I129" s="329">
        <f t="shared" si="33"/>
        <v>10000</v>
      </c>
    </row>
    <row r="130" spans="1:10" ht="15.75" x14ac:dyDescent="0.25">
      <c r="A130" s="325"/>
      <c r="B130" s="334"/>
      <c r="C130" s="331"/>
      <c r="D130" s="331"/>
      <c r="E130" s="332"/>
      <c r="F130" s="332"/>
      <c r="G130" s="329"/>
      <c r="H130" s="332"/>
      <c r="I130" s="329"/>
    </row>
    <row r="131" spans="1:10" ht="15.75" x14ac:dyDescent="0.25">
      <c r="A131" s="325"/>
      <c r="B131" s="338" t="s">
        <v>808</v>
      </c>
      <c r="C131" s="331"/>
      <c r="D131" s="331"/>
      <c r="E131" s="332"/>
      <c r="F131" s="335">
        <f>SUM(F132:F138)</f>
        <v>244400</v>
      </c>
      <c r="G131" s="335">
        <f>SUM(G132:G137)</f>
        <v>0</v>
      </c>
      <c r="H131" s="335">
        <f>SUM(H132:H137)</f>
        <v>0</v>
      </c>
      <c r="I131" s="335">
        <f>SUM(I132:I138)</f>
        <v>244400</v>
      </c>
    </row>
    <row r="132" spans="1:10" ht="15.75" x14ac:dyDescent="0.25">
      <c r="A132" s="325"/>
      <c r="B132" s="334" t="s">
        <v>888</v>
      </c>
      <c r="C132" s="331" t="s">
        <v>894</v>
      </c>
      <c r="D132" s="331">
        <v>1</v>
      </c>
      <c r="E132" s="332">
        <v>25000</v>
      </c>
      <c r="F132" s="332">
        <f>D132*E132</f>
        <v>25000</v>
      </c>
      <c r="G132" s="329"/>
      <c r="H132" s="332"/>
      <c r="I132" s="329">
        <f>F132</f>
        <v>25000</v>
      </c>
    </row>
    <row r="133" spans="1:10" ht="15.75" x14ac:dyDescent="0.25">
      <c r="A133" s="325"/>
      <c r="B133" s="334" t="s">
        <v>889</v>
      </c>
      <c r="C133" s="331" t="s">
        <v>894</v>
      </c>
      <c r="D133" s="331">
        <v>1</v>
      </c>
      <c r="E133" s="332">
        <v>20000</v>
      </c>
      <c r="F133" s="332">
        <f t="shared" ref="F133:F138" si="34">D133*E133</f>
        <v>20000</v>
      </c>
      <c r="G133" s="329"/>
      <c r="H133" s="332"/>
      <c r="I133" s="329">
        <f t="shared" ref="I133:I138" si="35">F133</f>
        <v>20000</v>
      </c>
    </row>
    <row r="134" spans="1:10" ht="15.75" x14ac:dyDescent="0.25">
      <c r="A134" s="325"/>
      <c r="B134" s="334" t="s">
        <v>887</v>
      </c>
      <c r="C134" s="331" t="s">
        <v>170</v>
      </c>
      <c r="D134" s="331">
        <v>2</v>
      </c>
      <c r="E134" s="332">
        <v>3000</v>
      </c>
      <c r="F134" s="332">
        <f t="shared" si="34"/>
        <v>6000</v>
      </c>
      <c r="G134" s="329"/>
      <c r="H134" s="332"/>
      <c r="I134" s="329">
        <f t="shared" si="35"/>
        <v>6000</v>
      </c>
    </row>
    <row r="135" spans="1:10" ht="15.75" x14ac:dyDescent="0.25">
      <c r="A135" s="353"/>
      <c r="B135" s="354" t="s">
        <v>890</v>
      </c>
      <c r="C135" s="336" t="s">
        <v>170</v>
      </c>
      <c r="D135" s="336">
        <v>2</v>
      </c>
      <c r="E135" s="355">
        <v>3000</v>
      </c>
      <c r="F135" s="355">
        <f t="shared" si="34"/>
        <v>6000</v>
      </c>
      <c r="G135" s="356"/>
      <c r="H135" s="355"/>
      <c r="I135" s="356">
        <f t="shared" si="35"/>
        <v>6000</v>
      </c>
    </row>
    <row r="136" spans="1:10" ht="15.75" x14ac:dyDescent="0.25">
      <c r="A136" s="325"/>
      <c r="B136" s="334" t="s">
        <v>891</v>
      </c>
      <c r="C136" s="331" t="s">
        <v>170</v>
      </c>
      <c r="D136" s="331">
        <v>1</v>
      </c>
      <c r="E136" s="332">
        <v>14000</v>
      </c>
      <c r="F136" s="332">
        <f t="shared" si="34"/>
        <v>14000</v>
      </c>
      <c r="G136" s="329"/>
      <c r="H136" s="332"/>
      <c r="I136" s="329">
        <f t="shared" si="35"/>
        <v>14000</v>
      </c>
    </row>
    <row r="137" spans="1:10" ht="15.75" x14ac:dyDescent="0.25">
      <c r="A137" s="325"/>
      <c r="B137" s="334" t="s">
        <v>892</v>
      </c>
      <c r="C137" s="331" t="s">
        <v>170</v>
      </c>
      <c r="D137" s="331">
        <v>1</v>
      </c>
      <c r="E137" s="332">
        <v>84100</v>
      </c>
      <c r="F137" s="332">
        <f t="shared" si="34"/>
        <v>84100</v>
      </c>
      <c r="G137" s="329"/>
      <c r="H137" s="332"/>
      <c r="I137" s="329">
        <f t="shared" si="35"/>
        <v>84100</v>
      </c>
    </row>
    <row r="138" spans="1:10" ht="15.75" x14ac:dyDescent="0.25">
      <c r="A138" s="325"/>
      <c r="B138" s="334" t="s">
        <v>893</v>
      </c>
      <c r="C138" s="331" t="s">
        <v>170</v>
      </c>
      <c r="D138" s="331">
        <v>1</v>
      </c>
      <c r="E138" s="332">
        <v>89300</v>
      </c>
      <c r="F138" s="332">
        <f t="shared" si="34"/>
        <v>89300</v>
      </c>
      <c r="G138" s="329"/>
      <c r="H138" s="332"/>
      <c r="I138" s="329">
        <f t="shared" si="35"/>
        <v>89300</v>
      </c>
    </row>
    <row r="139" spans="1:10" ht="15.75" x14ac:dyDescent="0.25">
      <c r="A139" s="325"/>
      <c r="B139" s="334"/>
      <c r="C139" s="331"/>
      <c r="D139" s="331"/>
      <c r="E139" s="332"/>
      <c r="F139" s="332"/>
      <c r="G139" s="329"/>
      <c r="H139" s="332"/>
      <c r="I139" s="329"/>
    </row>
    <row r="140" spans="1:10" ht="15.75" x14ac:dyDescent="0.25">
      <c r="A140" s="325"/>
      <c r="B140" s="326" t="s">
        <v>895</v>
      </c>
      <c r="C140" s="327"/>
      <c r="D140" s="327"/>
      <c r="E140" s="327"/>
      <c r="F140" s="335">
        <f>SUM(F141:F143)</f>
        <v>140000</v>
      </c>
      <c r="G140" s="328">
        <f>SUM(G141:G143)</f>
        <v>0</v>
      </c>
      <c r="H140" s="328">
        <f>SUM(H141:H143)</f>
        <v>0</v>
      </c>
      <c r="I140" s="328">
        <f>SUM(I141:I142)</f>
        <v>140000</v>
      </c>
    </row>
    <row r="141" spans="1:10" ht="15.75" x14ac:dyDescent="0.25">
      <c r="A141" s="325"/>
      <c r="B141" s="334" t="s">
        <v>896</v>
      </c>
      <c r="C141" s="331" t="s">
        <v>804</v>
      </c>
      <c r="D141" s="331">
        <v>1</v>
      </c>
      <c r="E141" s="332">
        <v>80000</v>
      </c>
      <c r="F141" s="332">
        <f>D141*E141</f>
        <v>80000</v>
      </c>
      <c r="G141" s="329"/>
      <c r="H141" s="332"/>
      <c r="I141" s="329">
        <f>F141</f>
        <v>80000</v>
      </c>
    </row>
    <row r="142" spans="1:10" ht="15.75" x14ac:dyDescent="0.25">
      <c r="A142" s="325"/>
      <c r="B142" s="334" t="s">
        <v>897</v>
      </c>
      <c r="C142" s="331" t="s">
        <v>804</v>
      </c>
      <c r="D142" s="331">
        <v>1</v>
      </c>
      <c r="E142" s="332">
        <v>60000</v>
      </c>
      <c r="F142" s="332">
        <f t="shared" ref="F142" si="36">D142*E142</f>
        <v>60000</v>
      </c>
      <c r="G142" s="329"/>
      <c r="H142" s="332"/>
      <c r="I142" s="329">
        <f t="shared" ref="I142" si="37">F142</f>
        <v>60000</v>
      </c>
    </row>
    <row r="143" spans="1:10" ht="15.75" x14ac:dyDescent="0.25">
      <c r="A143" s="325"/>
      <c r="B143" s="334"/>
      <c r="C143" s="331"/>
      <c r="D143" s="331"/>
      <c r="E143" s="332"/>
      <c r="F143" s="332"/>
      <c r="G143" s="329"/>
      <c r="H143" s="332"/>
      <c r="I143" s="329"/>
    </row>
    <row r="144" spans="1:10" ht="15.75" x14ac:dyDescent="0.25">
      <c r="A144" s="331">
        <v>6</v>
      </c>
      <c r="B144" s="570" t="s">
        <v>485</v>
      </c>
      <c r="C144" s="331"/>
      <c r="D144" s="331"/>
      <c r="E144" s="332"/>
      <c r="F144" s="335">
        <f>F145+F151+F161+F169</f>
        <v>631160</v>
      </c>
      <c r="G144" s="335">
        <f>G145+G161+G169</f>
        <v>91000</v>
      </c>
      <c r="H144" s="335">
        <f>H145+H161+H169</f>
        <v>50000</v>
      </c>
      <c r="I144" s="335">
        <f>I145+I151+I161+I169</f>
        <v>772160</v>
      </c>
      <c r="J144" s="349">
        <f>F144+G144+H144</f>
        <v>772160</v>
      </c>
    </row>
    <row r="145" spans="1:9" ht="15.75" x14ac:dyDescent="0.25">
      <c r="A145" s="331"/>
      <c r="B145" s="326" t="s">
        <v>767</v>
      </c>
      <c r="C145" s="331"/>
      <c r="D145" s="331"/>
      <c r="E145" s="332"/>
      <c r="F145" s="335">
        <f>SUM(F146:F149)</f>
        <v>93400</v>
      </c>
      <c r="G145" s="328">
        <f>SUM(G146:G150)</f>
        <v>0</v>
      </c>
      <c r="H145" s="335">
        <f>SUM(H146:H150)</f>
        <v>0</v>
      </c>
      <c r="I145" s="335">
        <f>SUM(I146:I149)</f>
        <v>93400</v>
      </c>
    </row>
    <row r="146" spans="1:9" ht="15.75" x14ac:dyDescent="0.25">
      <c r="A146" s="331"/>
      <c r="B146" s="334" t="s">
        <v>810</v>
      </c>
      <c r="C146" s="331" t="s">
        <v>768</v>
      </c>
      <c r="D146" s="339" t="s">
        <v>811</v>
      </c>
      <c r="E146" s="332">
        <v>50800</v>
      </c>
      <c r="F146" s="332">
        <f>D146*E146</f>
        <v>25400</v>
      </c>
      <c r="G146" s="329"/>
      <c r="H146" s="332"/>
      <c r="I146" s="329">
        <f t="shared" ref="I146:I149" si="38">F146</f>
        <v>25400</v>
      </c>
    </row>
    <row r="147" spans="1:9" ht="15.75" x14ac:dyDescent="0.25">
      <c r="A147" s="331"/>
      <c r="B147" s="334" t="s">
        <v>800</v>
      </c>
      <c r="C147" s="331" t="s">
        <v>768</v>
      </c>
      <c r="D147" s="339" t="s">
        <v>811</v>
      </c>
      <c r="E147" s="332">
        <v>52000</v>
      </c>
      <c r="F147" s="332">
        <f>D147*E147</f>
        <v>26000</v>
      </c>
      <c r="G147" s="329"/>
      <c r="H147" s="332"/>
      <c r="I147" s="329">
        <f t="shared" si="38"/>
        <v>26000</v>
      </c>
    </row>
    <row r="148" spans="1:9" ht="15.75" x14ac:dyDescent="0.25">
      <c r="A148" s="331"/>
      <c r="B148" s="334" t="s">
        <v>812</v>
      </c>
      <c r="C148" s="331" t="s">
        <v>771</v>
      </c>
      <c r="D148" s="339" t="s">
        <v>190</v>
      </c>
      <c r="E148" s="332">
        <v>35000</v>
      </c>
      <c r="F148" s="332">
        <f t="shared" ref="F148" si="39">D148*E148</f>
        <v>35000</v>
      </c>
      <c r="G148" s="329"/>
      <c r="H148" s="332"/>
      <c r="I148" s="329">
        <f t="shared" si="38"/>
        <v>35000</v>
      </c>
    </row>
    <row r="149" spans="1:9" ht="15.75" x14ac:dyDescent="0.25">
      <c r="A149" s="331"/>
      <c r="B149" s="334" t="s">
        <v>813</v>
      </c>
      <c r="C149" s="331" t="s">
        <v>771</v>
      </c>
      <c r="D149" s="339" t="s">
        <v>811</v>
      </c>
      <c r="E149" s="332">
        <v>14000</v>
      </c>
      <c r="F149" s="332">
        <v>7000</v>
      </c>
      <c r="G149" s="329"/>
      <c r="H149" s="332"/>
      <c r="I149" s="329">
        <f t="shared" si="38"/>
        <v>7000</v>
      </c>
    </row>
    <row r="150" spans="1:9" ht="15.75" x14ac:dyDescent="0.25">
      <c r="A150" s="331"/>
      <c r="B150" s="327"/>
      <c r="C150" s="331"/>
      <c r="D150" s="331"/>
      <c r="E150" s="332"/>
      <c r="F150" s="332"/>
      <c r="G150" s="329"/>
      <c r="H150" s="332"/>
      <c r="I150" s="329"/>
    </row>
    <row r="151" spans="1:9" ht="15.75" x14ac:dyDescent="0.25">
      <c r="A151" s="331"/>
      <c r="B151" s="326" t="s">
        <v>1087</v>
      </c>
      <c r="C151" s="331"/>
      <c r="D151" s="331"/>
      <c r="E151" s="332"/>
      <c r="F151" s="335">
        <f>SUM(F152:F159)</f>
        <v>537760</v>
      </c>
      <c r="G151" s="335">
        <f t="shared" ref="G151:H151" si="40">SUM(G152:G159)</f>
        <v>0</v>
      </c>
      <c r="H151" s="335">
        <f t="shared" si="40"/>
        <v>0</v>
      </c>
      <c r="I151" s="335">
        <f>SUM(I152:I159)</f>
        <v>537760</v>
      </c>
    </row>
    <row r="152" spans="1:9" ht="15.75" x14ac:dyDescent="0.25">
      <c r="A152" s="331"/>
      <c r="B152" s="334" t="s">
        <v>1090</v>
      </c>
      <c r="C152" s="331" t="s">
        <v>170</v>
      </c>
      <c r="D152" s="331">
        <v>20</v>
      </c>
      <c r="E152" s="332">
        <v>2500</v>
      </c>
      <c r="F152" s="332">
        <f>D152*E152</f>
        <v>50000</v>
      </c>
      <c r="G152" s="329">
        <v>0</v>
      </c>
      <c r="H152" s="332">
        <v>0</v>
      </c>
      <c r="I152" s="329">
        <f t="shared" ref="I152:I159" si="41">F152</f>
        <v>50000</v>
      </c>
    </row>
    <row r="153" spans="1:9" ht="15.75" x14ac:dyDescent="0.25">
      <c r="A153" s="331"/>
      <c r="B153" s="334" t="s">
        <v>1091</v>
      </c>
      <c r="C153" s="331" t="s">
        <v>170</v>
      </c>
      <c r="D153" s="331">
        <v>10</v>
      </c>
      <c r="E153" s="332">
        <v>9000</v>
      </c>
      <c r="F153" s="332">
        <f>D153*E153</f>
        <v>90000</v>
      </c>
      <c r="G153" s="329">
        <v>0</v>
      </c>
      <c r="H153" s="332">
        <v>0</v>
      </c>
      <c r="I153" s="329">
        <f t="shared" si="41"/>
        <v>90000</v>
      </c>
    </row>
    <row r="154" spans="1:9" ht="15.75" x14ac:dyDescent="0.25">
      <c r="A154" s="331"/>
      <c r="B154" s="334" t="s">
        <v>1092</v>
      </c>
      <c r="C154" s="331" t="s">
        <v>170</v>
      </c>
      <c r="D154" s="331">
        <v>10</v>
      </c>
      <c r="E154" s="332">
        <v>6000</v>
      </c>
      <c r="F154" s="332">
        <f t="shared" ref="F154:F159" si="42">D154*E154</f>
        <v>60000</v>
      </c>
      <c r="G154" s="329">
        <v>0</v>
      </c>
      <c r="H154" s="332">
        <v>0</v>
      </c>
      <c r="I154" s="329">
        <f t="shared" si="41"/>
        <v>60000</v>
      </c>
    </row>
    <row r="155" spans="1:9" ht="15.75" x14ac:dyDescent="0.25">
      <c r="A155" s="331"/>
      <c r="B155" s="334" t="s">
        <v>1093</v>
      </c>
      <c r="C155" s="331" t="s">
        <v>170</v>
      </c>
      <c r="D155" s="331">
        <v>10</v>
      </c>
      <c r="E155" s="332">
        <v>13776</v>
      </c>
      <c r="F155" s="332">
        <f t="shared" si="42"/>
        <v>137760</v>
      </c>
      <c r="G155" s="329">
        <v>0</v>
      </c>
      <c r="H155" s="332">
        <v>0</v>
      </c>
      <c r="I155" s="329">
        <f t="shared" si="41"/>
        <v>137760</v>
      </c>
    </row>
    <row r="156" spans="1:9" ht="15.75" x14ac:dyDescent="0.25">
      <c r="A156" s="331"/>
      <c r="B156" s="334" t="s">
        <v>814</v>
      </c>
      <c r="C156" s="331" t="s">
        <v>170</v>
      </c>
      <c r="D156" s="331">
        <v>30</v>
      </c>
      <c r="E156" s="332">
        <v>2500</v>
      </c>
      <c r="F156" s="332">
        <f t="shared" si="42"/>
        <v>75000</v>
      </c>
      <c r="G156" s="329">
        <v>0</v>
      </c>
      <c r="H156" s="332">
        <v>0</v>
      </c>
      <c r="I156" s="329">
        <f t="shared" si="41"/>
        <v>75000</v>
      </c>
    </row>
    <row r="157" spans="1:9" ht="15.75" x14ac:dyDescent="0.25">
      <c r="A157" s="331"/>
      <c r="B157" s="334" t="s">
        <v>1094</v>
      </c>
      <c r="C157" s="331" t="s">
        <v>170</v>
      </c>
      <c r="D157" s="331">
        <v>15</v>
      </c>
      <c r="E157" s="332">
        <v>1000</v>
      </c>
      <c r="F157" s="332">
        <f t="shared" si="42"/>
        <v>15000</v>
      </c>
      <c r="G157" s="329">
        <v>0</v>
      </c>
      <c r="H157" s="332">
        <v>0</v>
      </c>
      <c r="I157" s="329">
        <f t="shared" si="41"/>
        <v>15000</v>
      </c>
    </row>
    <row r="158" spans="1:9" ht="15.75" x14ac:dyDescent="0.25">
      <c r="A158" s="331"/>
      <c r="B158" s="334" t="s">
        <v>1095</v>
      </c>
      <c r="C158" s="331" t="s">
        <v>170</v>
      </c>
      <c r="D158" s="331">
        <v>20</v>
      </c>
      <c r="E158" s="332">
        <v>3000</v>
      </c>
      <c r="F158" s="332">
        <f t="shared" si="42"/>
        <v>60000</v>
      </c>
      <c r="G158" s="329">
        <v>0</v>
      </c>
      <c r="H158" s="332">
        <v>0</v>
      </c>
      <c r="I158" s="329">
        <f t="shared" si="41"/>
        <v>60000</v>
      </c>
    </row>
    <row r="159" spans="1:9" ht="15.75" x14ac:dyDescent="0.25">
      <c r="A159" s="331"/>
      <c r="B159" s="334" t="s">
        <v>1096</v>
      </c>
      <c r="C159" s="331" t="s">
        <v>770</v>
      </c>
      <c r="D159" s="331">
        <v>100</v>
      </c>
      <c r="E159" s="332">
        <v>500</v>
      </c>
      <c r="F159" s="332">
        <f t="shared" si="42"/>
        <v>50000</v>
      </c>
      <c r="G159" s="329">
        <v>0</v>
      </c>
      <c r="H159" s="332">
        <v>0</v>
      </c>
      <c r="I159" s="329">
        <f t="shared" si="41"/>
        <v>50000</v>
      </c>
    </row>
    <row r="160" spans="1:9" ht="15.75" x14ac:dyDescent="0.25">
      <c r="A160" s="331"/>
      <c r="B160" s="327"/>
      <c r="C160" s="331"/>
      <c r="D160" s="331"/>
      <c r="E160" s="332"/>
      <c r="F160" s="332"/>
      <c r="G160" s="329"/>
      <c r="H160" s="332"/>
      <c r="I160" s="329"/>
    </row>
    <row r="161" spans="1:10" ht="15.75" x14ac:dyDescent="0.25">
      <c r="A161" s="331"/>
      <c r="B161" s="326" t="s">
        <v>1088</v>
      </c>
      <c r="C161" s="331"/>
      <c r="D161" s="331"/>
      <c r="E161" s="327"/>
      <c r="F161" s="335">
        <v>0</v>
      </c>
      <c r="G161" s="328">
        <f>SUM(G162:G167)</f>
        <v>91000</v>
      </c>
      <c r="H161" s="335">
        <f>SUM(H167:H167)</f>
        <v>0</v>
      </c>
      <c r="I161" s="328">
        <f>SUM(I162:I167)</f>
        <v>91000</v>
      </c>
    </row>
    <row r="162" spans="1:10" ht="15.75" x14ac:dyDescent="0.25">
      <c r="A162" s="331"/>
      <c r="B162" s="334" t="s">
        <v>1097</v>
      </c>
      <c r="C162" s="331" t="s">
        <v>775</v>
      </c>
      <c r="D162" s="331">
        <v>1</v>
      </c>
      <c r="E162" s="327">
        <v>15000</v>
      </c>
      <c r="F162" s="332">
        <v>0</v>
      </c>
      <c r="G162" s="340">
        <f>D162*E162</f>
        <v>15000</v>
      </c>
      <c r="H162" s="335"/>
      <c r="I162" s="329">
        <f>G162</f>
        <v>15000</v>
      </c>
    </row>
    <row r="163" spans="1:10" ht="15.75" x14ac:dyDescent="0.25">
      <c r="A163" s="331"/>
      <c r="B163" s="334" t="s">
        <v>816</v>
      </c>
      <c r="C163" s="331" t="s">
        <v>771</v>
      </c>
      <c r="D163" s="331">
        <v>1</v>
      </c>
      <c r="E163" s="332">
        <v>6500</v>
      </c>
      <c r="F163" s="332">
        <v>0</v>
      </c>
      <c r="G163" s="340">
        <f>D163*E163</f>
        <v>6500</v>
      </c>
      <c r="H163" s="335"/>
      <c r="I163" s="329">
        <f t="shared" ref="I163:I167" si="43">G163</f>
        <v>6500</v>
      </c>
    </row>
    <row r="164" spans="1:10" ht="15.75" x14ac:dyDescent="0.25">
      <c r="A164" s="331"/>
      <c r="B164" s="334" t="s">
        <v>832</v>
      </c>
      <c r="C164" s="331" t="s">
        <v>775</v>
      </c>
      <c r="D164" s="331">
        <v>0.5</v>
      </c>
      <c r="E164" s="332">
        <v>80000</v>
      </c>
      <c r="F164" s="332">
        <v>0</v>
      </c>
      <c r="G164" s="340">
        <f>D164*E164</f>
        <v>40000</v>
      </c>
      <c r="H164" s="335"/>
      <c r="I164" s="329">
        <f t="shared" si="43"/>
        <v>40000</v>
      </c>
    </row>
    <row r="165" spans="1:10" ht="15.75" x14ac:dyDescent="0.25">
      <c r="A165" s="331"/>
      <c r="B165" s="334" t="s">
        <v>875</v>
      </c>
      <c r="C165" s="331" t="s">
        <v>771</v>
      </c>
      <c r="D165" s="331">
        <v>1</v>
      </c>
      <c r="E165" s="332">
        <v>6000</v>
      </c>
      <c r="F165" s="332">
        <v>0</v>
      </c>
      <c r="G165" s="340">
        <f>D165*E165</f>
        <v>6000</v>
      </c>
      <c r="H165" s="335"/>
      <c r="I165" s="329">
        <f t="shared" si="43"/>
        <v>6000</v>
      </c>
      <c r="J165">
        <f>6500/3</f>
        <v>2166.6666666666665</v>
      </c>
    </row>
    <row r="166" spans="1:10" ht="15.75" x14ac:dyDescent="0.25">
      <c r="A166" s="331"/>
      <c r="B166" s="334" t="s">
        <v>1098</v>
      </c>
      <c r="C166" s="331" t="s">
        <v>372</v>
      </c>
      <c r="D166" s="331">
        <v>10</v>
      </c>
      <c r="E166" s="332">
        <v>1500</v>
      </c>
      <c r="F166" s="332">
        <v>0</v>
      </c>
      <c r="G166" s="340">
        <f>D166*E166</f>
        <v>15000</v>
      </c>
      <c r="H166" s="335"/>
      <c r="I166" s="329">
        <f t="shared" si="43"/>
        <v>15000</v>
      </c>
    </row>
    <row r="167" spans="1:10" ht="15.75" x14ac:dyDescent="0.25">
      <c r="A167" s="331"/>
      <c r="B167" s="334" t="s">
        <v>1099</v>
      </c>
      <c r="C167" s="331" t="s">
        <v>774</v>
      </c>
      <c r="D167" s="331">
        <v>1</v>
      </c>
      <c r="E167" s="332">
        <v>8500</v>
      </c>
      <c r="F167" s="332">
        <v>0</v>
      </c>
      <c r="G167" s="340">
        <f t="shared" ref="G167" si="44">D167*E167</f>
        <v>8500</v>
      </c>
      <c r="H167" s="332"/>
      <c r="I167" s="329">
        <f t="shared" si="43"/>
        <v>8500</v>
      </c>
    </row>
    <row r="168" spans="1:10" ht="15.75" x14ac:dyDescent="0.25">
      <c r="A168" s="331"/>
      <c r="B168" s="327"/>
      <c r="C168" s="327"/>
      <c r="D168" s="327"/>
      <c r="E168" s="327"/>
      <c r="F168" s="332"/>
      <c r="G168" s="329"/>
      <c r="H168" s="327"/>
      <c r="I168" s="329"/>
    </row>
    <row r="169" spans="1:10" ht="15.75" x14ac:dyDescent="0.25">
      <c r="A169" s="331"/>
      <c r="B169" s="326" t="s">
        <v>1089</v>
      </c>
      <c r="C169" s="327"/>
      <c r="D169" s="327"/>
      <c r="E169" s="327"/>
      <c r="F169" s="335">
        <v>0</v>
      </c>
      <c r="G169" s="328">
        <f>SUM(G170:G173)</f>
        <v>0</v>
      </c>
      <c r="H169" s="328">
        <f>SUM(H170:H173)</f>
        <v>50000</v>
      </c>
      <c r="I169" s="328">
        <f>SUM(I170:I173)</f>
        <v>50000</v>
      </c>
    </row>
    <row r="170" spans="1:10" ht="15.75" x14ac:dyDescent="0.25">
      <c r="A170" s="331"/>
      <c r="B170" s="334" t="s">
        <v>817</v>
      </c>
      <c r="C170" s="331" t="s">
        <v>170</v>
      </c>
      <c r="D170" s="331">
        <v>2</v>
      </c>
      <c r="E170" s="332">
        <v>12000</v>
      </c>
      <c r="F170" s="332"/>
      <c r="G170" s="329"/>
      <c r="H170" s="329">
        <f>D170*E170</f>
        <v>24000</v>
      </c>
      <c r="I170" s="329">
        <f>H170</f>
        <v>24000</v>
      </c>
      <c r="J170" s="457"/>
    </row>
    <row r="171" spans="1:10" ht="15.75" x14ac:dyDescent="0.25">
      <c r="A171" s="331"/>
      <c r="B171" s="334" t="s">
        <v>1100</v>
      </c>
      <c r="C171" s="331" t="s">
        <v>773</v>
      </c>
      <c r="D171" s="331">
        <v>0.25</v>
      </c>
      <c r="E171" s="332">
        <v>16000</v>
      </c>
      <c r="F171" s="332"/>
      <c r="G171" s="329"/>
      <c r="H171" s="329">
        <f t="shared" ref="H171:H173" si="45">D171*E171</f>
        <v>4000</v>
      </c>
      <c r="I171" s="329">
        <f>H171</f>
        <v>4000</v>
      </c>
    </row>
    <row r="172" spans="1:10" ht="15.75" x14ac:dyDescent="0.25">
      <c r="A172" s="331"/>
      <c r="B172" s="334" t="s">
        <v>1101</v>
      </c>
      <c r="C172" s="331" t="s">
        <v>170</v>
      </c>
      <c r="D172" s="331">
        <v>2</v>
      </c>
      <c r="E172" s="332">
        <v>7000</v>
      </c>
      <c r="F172" s="332"/>
      <c r="G172" s="329"/>
      <c r="H172" s="329">
        <f t="shared" si="45"/>
        <v>14000</v>
      </c>
      <c r="I172" s="329">
        <f>H172</f>
        <v>14000</v>
      </c>
    </row>
    <row r="173" spans="1:10" ht="15.75" x14ac:dyDescent="0.25">
      <c r="A173" s="331"/>
      <c r="B173" s="334" t="s">
        <v>1102</v>
      </c>
      <c r="C173" s="331" t="s">
        <v>775</v>
      </c>
      <c r="D173" s="331">
        <v>1</v>
      </c>
      <c r="E173" s="332">
        <v>8000</v>
      </c>
      <c r="F173" s="332"/>
      <c r="G173" s="329"/>
      <c r="H173" s="329">
        <f t="shared" si="45"/>
        <v>8000</v>
      </c>
      <c r="I173" s="329">
        <f>H173</f>
        <v>8000</v>
      </c>
    </row>
    <row r="174" spans="1:10" ht="15.75" x14ac:dyDescent="0.25">
      <c r="A174" s="331"/>
      <c r="B174" s="327"/>
      <c r="C174" s="327"/>
      <c r="D174" s="327"/>
      <c r="E174" s="327"/>
      <c r="F174" s="332"/>
      <c r="G174" s="329"/>
      <c r="H174" s="327"/>
      <c r="I174" s="329"/>
    </row>
    <row r="175" spans="1:10" ht="18" x14ac:dyDescent="0.4">
      <c r="A175" s="325">
        <v>7</v>
      </c>
      <c r="B175" s="570" t="s">
        <v>818</v>
      </c>
      <c r="C175" s="327"/>
      <c r="D175" s="327"/>
      <c r="E175" s="327"/>
      <c r="F175" s="335">
        <f>F176+F195+F206+F228</f>
        <v>1680225</v>
      </c>
      <c r="G175" s="335">
        <f>G176+G195+G206+G228</f>
        <v>829000</v>
      </c>
      <c r="H175" s="335">
        <f>H176+H195+H206+H228</f>
        <v>0</v>
      </c>
      <c r="I175" s="569">
        <f>I176+I195+I206+I228</f>
        <v>2509225</v>
      </c>
      <c r="J175" s="349">
        <f>F175+G175</f>
        <v>2509225</v>
      </c>
    </row>
    <row r="176" spans="1:10" ht="15.75" x14ac:dyDescent="0.25">
      <c r="A176" s="331"/>
      <c r="B176" s="326" t="s">
        <v>798</v>
      </c>
      <c r="C176" s="327"/>
      <c r="D176" s="327"/>
      <c r="E176" s="327"/>
      <c r="F176" s="335">
        <f>SUM(F177:F193)</f>
        <v>612050</v>
      </c>
      <c r="G176" s="328">
        <f>SUM(G177:G186)</f>
        <v>0</v>
      </c>
      <c r="H176" s="328">
        <f>SUM(H177:H186)</f>
        <v>0</v>
      </c>
      <c r="I176" s="335">
        <f>SUM(I177:I193)</f>
        <v>612050</v>
      </c>
    </row>
    <row r="177" spans="1:9" ht="15.75" x14ac:dyDescent="0.25">
      <c r="A177" s="331"/>
      <c r="B177" s="334" t="s">
        <v>819</v>
      </c>
      <c r="C177" s="331" t="s">
        <v>787</v>
      </c>
      <c r="D177" s="331">
        <v>2</v>
      </c>
      <c r="E177" s="332">
        <v>48000</v>
      </c>
      <c r="F177" s="332">
        <f>D177*E177</f>
        <v>96000</v>
      </c>
      <c r="G177" s="329"/>
      <c r="H177" s="332"/>
      <c r="I177" s="332">
        <f>F177+G177+H177</f>
        <v>96000</v>
      </c>
    </row>
    <row r="178" spans="1:9" ht="15.75" x14ac:dyDescent="0.25">
      <c r="A178" s="331"/>
      <c r="B178" s="334" t="s">
        <v>820</v>
      </c>
      <c r="C178" s="331" t="s">
        <v>787</v>
      </c>
      <c r="D178" s="331">
        <v>1</v>
      </c>
      <c r="E178" s="332">
        <v>45000</v>
      </c>
      <c r="F178" s="332">
        <f t="shared" ref="F178:F193" si="46">D178*E178</f>
        <v>45000</v>
      </c>
      <c r="G178" s="329"/>
      <c r="H178" s="332"/>
      <c r="I178" s="332">
        <f t="shared" ref="I178:I193" si="47">F178+G178+H178</f>
        <v>45000</v>
      </c>
    </row>
    <row r="179" spans="1:9" ht="15.75" x14ac:dyDescent="0.25">
      <c r="A179" s="331"/>
      <c r="B179" s="334" t="s">
        <v>831</v>
      </c>
      <c r="C179" s="331" t="s">
        <v>772</v>
      </c>
      <c r="D179" s="331">
        <v>1</v>
      </c>
      <c r="E179" s="332">
        <v>22000</v>
      </c>
      <c r="F179" s="332">
        <f t="shared" si="46"/>
        <v>22000</v>
      </c>
      <c r="G179" s="329"/>
      <c r="H179" s="332"/>
      <c r="I179" s="332">
        <f t="shared" si="47"/>
        <v>22000</v>
      </c>
    </row>
    <row r="180" spans="1:9" ht="15.75" x14ac:dyDescent="0.25">
      <c r="A180" s="331"/>
      <c r="B180" s="334" t="s">
        <v>1055</v>
      </c>
      <c r="C180" s="331" t="s">
        <v>170</v>
      </c>
      <c r="D180" s="331">
        <v>1</v>
      </c>
      <c r="E180" s="332">
        <v>12000</v>
      </c>
      <c r="F180" s="332">
        <f t="shared" si="46"/>
        <v>12000</v>
      </c>
      <c r="G180" s="329"/>
      <c r="H180" s="332"/>
      <c r="I180" s="332">
        <f t="shared" si="47"/>
        <v>12000</v>
      </c>
    </row>
    <row r="181" spans="1:9" ht="15.75" x14ac:dyDescent="0.25">
      <c r="A181" s="331"/>
      <c r="B181" s="334" t="s">
        <v>836</v>
      </c>
      <c r="C181" s="331" t="s">
        <v>809</v>
      </c>
      <c r="D181" s="331">
        <v>1</v>
      </c>
      <c r="E181" s="332">
        <v>35000</v>
      </c>
      <c r="F181" s="332">
        <f t="shared" si="46"/>
        <v>35000</v>
      </c>
      <c r="G181" s="329"/>
      <c r="H181" s="332"/>
      <c r="I181" s="332">
        <f t="shared" si="47"/>
        <v>35000</v>
      </c>
    </row>
    <row r="182" spans="1:9" ht="15.75" x14ac:dyDescent="0.25">
      <c r="A182" s="331"/>
      <c r="B182" s="334" t="s">
        <v>1056</v>
      </c>
      <c r="C182" s="331" t="s">
        <v>372</v>
      </c>
      <c r="D182" s="331">
        <v>5</v>
      </c>
      <c r="E182" s="332">
        <v>13000</v>
      </c>
      <c r="F182" s="332">
        <f t="shared" si="46"/>
        <v>65000</v>
      </c>
      <c r="G182" s="329"/>
      <c r="H182" s="332"/>
      <c r="I182" s="332">
        <f t="shared" si="47"/>
        <v>65000</v>
      </c>
    </row>
    <row r="183" spans="1:9" ht="15.75" x14ac:dyDescent="0.25">
      <c r="A183" s="331"/>
      <c r="B183" s="334" t="s">
        <v>1057</v>
      </c>
      <c r="C183" s="331" t="s">
        <v>170</v>
      </c>
      <c r="D183" s="331">
        <v>1</v>
      </c>
      <c r="E183" s="332">
        <v>29600</v>
      </c>
      <c r="F183" s="332">
        <f t="shared" si="46"/>
        <v>29600</v>
      </c>
      <c r="G183" s="329"/>
      <c r="H183" s="332"/>
      <c r="I183" s="332">
        <f t="shared" si="47"/>
        <v>29600</v>
      </c>
    </row>
    <row r="184" spans="1:9" ht="15.75" x14ac:dyDescent="0.25">
      <c r="A184" s="331"/>
      <c r="B184" s="334" t="s">
        <v>1058</v>
      </c>
      <c r="C184" s="331" t="s">
        <v>170</v>
      </c>
      <c r="D184" s="331">
        <v>1</v>
      </c>
      <c r="E184" s="332">
        <v>8000</v>
      </c>
      <c r="F184" s="332">
        <f t="shared" si="46"/>
        <v>8000</v>
      </c>
      <c r="G184" s="329"/>
      <c r="H184" s="332"/>
      <c r="I184" s="332">
        <f t="shared" si="47"/>
        <v>8000</v>
      </c>
    </row>
    <row r="185" spans="1:9" ht="15.75" x14ac:dyDescent="0.25">
      <c r="A185" s="331"/>
      <c r="B185" s="334" t="s">
        <v>837</v>
      </c>
      <c r="C185" s="331" t="s">
        <v>170</v>
      </c>
      <c r="D185" s="331">
        <v>1</v>
      </c>
      <c r="E185" s="332">
        <v>10000</v>
      </c>
      <c r="F185" s="332">
        <f t="shared" si="46"/>
        <v>10000</v>
      </c>
      <c r="G185" s="329"/>
      <c r="H185" s="332"/>
      <c r="I185" s="332">
        <f t="shared" si="47"/>
        <v>10000</v>
      </c>
    </row>
    <row r="186" spans="1:9" ht="15.75" x14ac:dyDescent="0.25">
      <c r="A186" s="331"/>
      <c r="B186" s="334" t="s">
        <v>821</v>
      </c>
      <c r="C186" s="331" t="s">
        <v>170</v>
      </c>
      <c r="D186" s="331">
        <v>1</v>
      </c>
      <c r="E186" s="332">
        <v>9000</v>
      </c>
      <c r="F186" s="332">
        <f t="shared" si="46"/>
        <v>9000</v>
      </c>
      <c r="G186" s="329"/>
      <c r="H186" s="332"/>
      <c r="I186" s="332">
        <f t="shared" si="47"/>
        <v>9000</v>
      </c>
    </row>
    <row r="187" spans="1:9" ht="15.75" x14ac:dyDescent="0.25">
      <c r="A187" s="331"/>
      <c r="B187" s="330" t="s">
        <v>814</v>
      </c>
      <c r="C187" s="331" t="s">
        <v>771</v>
      </c>
      <c r="D187" s="331">
        <v>1</v>
      </c>
      <c r="E187" s="332">
        <v>60000</v>
      </c>
      <c r="F187" s="332">
        <f t="shared" si="46"/>
        <v>60000</v>
      </c>
      <c r="G187" s="329"/>
      <c r="H187" s="332"/>
      <c r="I187" s="332">
        <f t="shared" si="47"/>
        <v>60000</v>
      </c>
    </row>
    <row r="188" spans="1:9" ht="15.75" x14ac:dyDescent="0.25">
      <c r="A188" s="331"/>
      <c r="B188" s="330" t="s">
        <v>838</v>
      </c>
      <c r="C188" s="331" t="s">
        <v>809</v>
      </c>
      <c r="D188" s="331">
        <v>1</v>
      </c>
      <c r="E188" s="332">
        <v>55000</v>
      </c>
      <c r="F188" s="332">
        <f t="shared" si="46"/>
        <v>55000</v>
      </c>
      <c r="G188" s="329"/>
      <c r="H188" s="332"/>
      <c r="I188" s="332">
        <f t="shared" si="47"/>
        <v>55000</v>
      </c>
    </row>
    <row r="189" spans="1:9" ht="15.75" x14ac:dyDescent="0.25">
      <c r="A189" s="331"/>
      <c r="B189" s="330" t="s">
        <v>1059</v>
      </c>
      <c r="C189" s="331" t="s">
        <v>170</v>
      </c>
      <c r="D189" s="331">
        <v>1</v>
      </c>
      <c r="E189" s="332">
        <v>12000</v>
      </c>
      <c r="F189" s="332">
        <f t="shared" si="46"/>
        <v>12000</v>
      </c>
      <c r="G189" s="329"/>
      <c r="H189" s="332"/>
      <c r="I189" s="332">
        <f t="shared" si="47"/>
        <v>12000</v>
      </c>
    </row>
    <row r="190" spans="1:9" ht="15.75" x14ac:dyDescent="0.25">
      <c r="A190" s="331"/>
      <c r="B190" s="330" t="s">
        <v>1060</v>
      </c>
      <c r="C190" s="331" t="s">
        <v>170</v>
      </c>
      <c r="D190" s="331">
        <v>1</v>
      </c>
      <c r="E190" s="332">
        <v>14000</v>
      </c>
      <c r="F190" s="332">
        <f t="shared" si="46"/>
        <v>14000</v>
      </c>
      <c r="G190" s="329"/>
      <c r="H190" s="332"/>
      <c r="I190" s="332">
        <f t="shared" si="47"/>
        <v>14000</v>
      </c>
    </row>
    <row r="191" spans="1:9" ht="15.75" x14ac:dyDescent="0.25">
      <c r="A191" s="331"/>
      <c r="B191" s="330" t="s">
        <v>839</v>
      </c>
      <c r="C191" s="331" t="s">
        <v>170</v>
      </c>
      <c r="D191" s="331">
        <v>1</v>
      </c>
      <c r="E191" s="332">
        <v>90000</v>
      </c>
      <c r="F191" s="332">
        <f t="shared" si="46"/>
        <v>90000</v>
      </c>
      <c r="G191" s="329"/>
      <c r="H191" s="332"/>
      <c r="I191" s="332">
        <f t="shared" si="47"/>
        <v>90000</v>
      </c>
    </row>
    <row r="192" spans="1:9" ht="15.75" x14ac:dyDescent="0.25">
      <c r="A192" s="331"/>
      <c r="B192" s="330" t="s">
        <v>840</v>
      </c>
      <c r="C192" s="331" t="s">
        <v>771</v>
      </c>
      <c r="D192" s="331">
        <v>2</v>
      </c>
      <c r="E192" s="332">
        <v>21850</v>
      </c>
      <c r="F192" s="332">
        <f t="shared" si="46"/>
        <v>43700</v>
      </c>
      <c r="G192" s="329"/>
      <c r="H192" s="332"/>
      <c r="I192" s="332">
        <f t="shared" si="47"/>
        <v>43700</v>
      </c>
    </row>
    <row r="193" spans="1:9" ht="15.75" x14ac:dyDescent="0.25">
      <c r="A193" s="331"/>
      <c r="B193" s="330" t="s">
        <v>841</v>
      </c>
      <c r="C193" s="331" t="s">
        <v>842</v>
      </c>
      <c r="D193" s="331">
        <v>1</v>
      </c>
      <c r="E193" s="332">
        <v>5750</v>
      </c>
      <c r="F193" s="332">
        <f t="shared" si="46"/>
        <v>5750</v>
      </c>
      <c r="G193" s="329"/>
      <c r="H193" s="332"/>
      <c r="I193" s="332">
        <f t="shared" si="47"/>
        <v>5750</v>
      </c>
    </row>
    <row r="194" spans="1:9" ht="15.75" x14ac:dyDescent="0.25">
      <c r="A194" s="331"/>
      <c r="B194" s="330"/>
      <c r="C194" s="331"/>
      <c r="D194" s="331"/>
      <c r="E194" s="332"/>
      <c r="F194" s="332"/>
      <c r="G194" s="329"/>
      <c r="H194" s="332"/>
      <c r="I194" s="332"/>
    </row>
    <row r="195" spans="1:9" ht="15.75" x14ac:dyDescent="0.25">
      <c r="A195" s="331"/>
      <c r="B195" s="326" t="s">
        <v>857</v>
      </c>
      <c r="C195" s="331"/>
      <c r="D195" s="331"/>
      <c r="E195" s="332"/>
      <c r="F195" s="335">
        <f>SUM(F196:F204)</f>
        <v>600975</v>
      </c>
      <c r="G195" s="335">
        <f>SUM(G197:G203)</f>
        <v>0</v>
      </c>
      <c r="H195" s="335">
        <f>SUM(H197:H203)</f>
        <v>0</v>
      </c>
      <c r="I195" s="335">
        <f>SUM(I196:I204)</f>
        <v>600975</v>
      </c>
    </row>
    <row r="196" spans="1:9" ht="15.75" x14ac:dyDescent="0.25">
      <c r="A196" s="331"/>
      <c r="B196" s="334" t="s">
        <v>858</v>
      </c>
      <c r="C196" s="331" t="s">
        <v>170</v>
      </c>
      <c r="D196" s="331">
        <v>1</v>
      </c>
      <c r="E196" s="332">
        <v>5500</v>
      </c>
      <c r="F196" s="332">
        <f>D196*E196</f>
        <v>5500</v>
      </c>
      <c r="G196" s="329"/>
      <c r="H196" s="332"/>
      <c r="I196" s="332">
        <f>F196+G196+H196</f>
        <v>5500</v>
      </c>
    </row>
    <row r="197" spans="1:9" ht="15.75" x14ac:dyDescent="0.25">
      <c r="A197" s="331"/>
      <c r="B197" s="334" t="s">
        <v>823</v>
      </c>
      <c r="C197" s="331" t="s">
        <v>170</v>
      </c>
      <c r="D197" s="331">
        <v>2</v>
      </c>
      <c r="E197" s="332">
        <v>31100</v>
      </c>
      <c r="F197" s="332">
        <f t="shared" ref="F197:F204" si="48">D197*E197</f>
        <v>62200</v>
      </c>
      <c r="G197" s="329"/>
      <c r="H197" s="332"/>
      <c r="I197" s="332">
        <f t="shared" ref="I197:I204" si="49">F197+G197+H197</f>
        <v>62200</v>
      </c>
    </row>
    <row r="198" spans="1:9" ht="15.75" x14ac:dyDescent="0.25">
      <c r="A198" s="331"/>
      <c r="B198" s="334" t="s">
        <v>1065</v>
      </c>
      <c r="C198" s="331" t="s">
        <v>170</v>
      </c>
      <c r="D198" s="331">
        <v>2</v>
      </c>
      <c r="E198" s="332">
        <v>97000</v>
      </c>
      <c r="F198" s="332">
        <f t="shared" si="48"/>
        <v>194000</v>
      </c>
      <c r="G198" s="329"/>
      <c r="H198" s="332"/>
      <c r="I198" s="332">
        <f t="shared" si="49"/>
        <v>194000</v>
      </c>
    </row>
    <row r="199" spans="1:9" ht="15.75" x14ac:dyDescent="0.25">
      <c r="A199" s="331"/>
      <c r="B199" s="334" t="s">
        <v>1066</v>
      </c>
      <c r="C199" s="331" t="s">
        <v>170</v>
      </c>
      <c r="D199" s="331">
        <v>1</v>
      </c>
      <c r="E199" s="332">
        <v>113975</v>
      </c>
      <c r="F199" s="332">
        <f t="shared" si="48"/>
        <v>113975</v>
      </c>
      <c r="G199" s="329"/>
      <c r="H199" s="332"/>
      <c r="I199" s="332">
        <f t="shared" si="49"/>
        <v>113975</v>
      </c>
    </row>
    <row r="200" spans="1:9" ht="15.75" x14ac:dyDescent="0.25">
      <c r="A200" s="331"/>
      <c r="B200" s="334" t="s">
        <v>860</v>
      </c>
      <c r="C200" s="331" t="s">
        <v>170</v>
      </c>
      <c r="D200" s="331">
        <v>1</v>
      </c>
      <c r="E200" s="332">
        <v>16200</v>
      </c>
      <c r="F200" s="332">
        <f t="shared" ref="F200" si="50">D200*E200</f>
        <v>16200</v>
      </c>
      <c r="G200" s="329"/>
      <c r="H200" s="332"/>
      <c r="I200" s="332">
        <f t="shared" ref="I200" si="51">F200+G200+H200</f>
        <v>16200</v>
      </c>
    </row>
    <row r="201" spans="1:9" ht="15.75" x14ac:dyDescent="0.25">
      <c r="A201" s="331"/>
      <c r="B201" s="334" t="s">
        <v>824</v>
      </c>
      <c r="C201" s="331" t="s">
        <v>170</v>
      </c>
      <c r="D201" s="331">
        <v>1</v>
      </c>
      <c r="E201" s="332">
        <v>34100</v>
      </c>
      <c r="F201" s="332">
        <f t="shared" si="48"/>
        <v>34100</v>
      </c>
      <c r="G201" s="329"/>
      <c r="H201" s="332"/>
      <c r="I201" s="332">
        <f t="shared" si="49"/>
        <v>34100</v>
      </c>
    </row>
    <row r="202" spans="1:9" ht="15.75" x14ac:dyDescent="0.25">
      <c r="A202" s="336"/>
      <c r="B202" s="354" t="s">
        <v>861</v>
      </c>
      <c r="C202" s="336" t="s">
        <v>773</v>
      </c>
      <c r="D202" s="336">
        <v>1</v>
      </c>
      <c r="E202" s="355">
        <v>60000</v>
      </c>
      <c r="F202" s="355">
        <f t="shared" si="48"/>
        <v>60000</v>
      </c>
      <c r="G202" s="356"/>
      <c r="H202" s="355"/>
      <c r="I202" s="355">
        <f t="shared" si="49"/>
        <v>60000</v>
      </c>
    </row>
    <row r="203" spans="1:9" ht="15.75" x14ac:dyDescent="0.25">
      <c r="A203" s="331"/>
      <c r="B203" s="334" t="s">
        <v>862</v>
      </c>
      <c r="C203" s="331" t="s">
        <v>773</v>
      </c>
      <c r="D203" s="331">
        <v>1</v>
      </c>
      <c r="E203" s="332">
        <v>25000</v>
      </c>
      <c r="F203" s="332">
        <f t="shared" si="48"/>
        <v>25000</v>
      </c>
      <c r="G203" s="329"/>
      <c r="H203" s="332"/>
      <c r="I203" s="332">
        <f t="shared" si="49"/>
        <v>25000</v>
      </c>
    </row>
    <row r="204" spans="1:9" ht="15.75" x14ac:dyDescent="0.25">
      <c r="A204" s="331"/>
      <c r="B204" s="334" t="s">
        <v>859</v>
      </c>
      <c r="C204" s="331" t="s">
        <v>773</v>
      </c>
      <c r="D204" s="331">
        <v>2</v>
      </c>
      <c r="E204" s="332">
        <v>45000</v>
      </c>
      <c r="F204" s="332">
        <f t="shared" si="48"/>
        <v>90000</v>
      </c>
      <c r="G204" s="329"/>
      <c r="H204" s="332"/>
      <c r="I204" s="332">
        <f t="shared" si="49"/>
        <v>90000</v>
      </c>
    </row>
    <row r="205" spans="1:9" ht="15.75" x14ac:dyDescent="0.25">
      <c r="A205" s="331"/>
      <c r="B205" s="334"/>
      <c r="C205" s="331"/>
      <c r="D205" s="331"/>
      <c r="E205" s="332"/>
      <c r="F205" s="332"/>
      <c r="G205" s="329"/>
      <c r="H205" s="332"/>
      <c r="I205" s="329"/>
    </row>
    <row r="206" spans="1:9" ht="15.75" x14ac:dyDescent="0.25">
      <c r="A206" s="331"/>
      <c r="B206" s="326" t="s">
        <v>825</v>
      </c>
      <c r="C206" s="331"/>
      <c r="D206" s="331"/>
      <c r="E206" s="332"/>
      <c r="F206" s="335">
        <f>SUM(F207:F226)</f>
        <v>467200</v>
      </c>
      <c r="G206" s="335">
        <f>SUM(G209:G219)</f>
        <v>0</v>
      </c>
      <c r="H206" s="335">
        <f>SUM(H209:H219)</f>
        <v>0</v>
      </c>
      <c r="I206" s="335">
        <f>SUM(I207:I226)</f>
        <v>467200</v>
      </c>
    </row>
    <row r="207" spans="1:9" ht="15.75" x14ac:dyDescent="0.25">
      <c r="A207" s="331"/>
      <c r="B207" s="334" t="s">
        <v>843</v>
      </c>
      <c r="C207" s="331" t="s">
        <v>170</v>
      </c>
      <c r="D207" s="331">
        <v>1</v>
      </c>
      <c r="E207" s="332">
        <v>35100</v>
      </c>
      <c r="F207" s="332">
        <f>D207*E207</f>
        <v>35100</v>
      </c>
      <c r="G207" s="335"/>
      <c r="H207" s="335"/>
      <c r="I207" s="332">
        <f>F207</f>
        <v>35100</v>
      </c>
    </row>
    <row r="208" spans="1:9" ht="15.75" x14ac:dyDescent="0.25">
      <c r="A208" s="331"/>
      <c r="B208" s="334" t="s">
        <v>844</v>
      </c>
      <c r="C208" s="331" t="s">
        <v>170</v>
      </c>
      <c r="D208" s="331">
        <v>1</v>
      </c>
      <c r="E208" s="332">
        <v>35000</v>
      </c>
      <c r="F208" s="332">
        <f t="shared" ref="F208:F226" si="52">D208*E208</f>
        <v>35000</v>
      </c>
      <c r="G208" s="335"/>
      <c r="H208" s="335"/>
      <c r="I208" s="332">
        <f t="shared" ref="I208:I226" si="53">F208</f>
        <v>35000</v>
      </c>
    </row>
    <row r="209" spans="1:9" ht="15.75" x14ac:dyDescent="0.25">
      <c r="A209" s="331"/>
      <c r="B209" s="330" t="s">
        <v>845</v>
      </c>
      <c r="C209" s="331" t="s">
        <v>170</v>
      </c>
      <c r="D209" s="331">
        <v>1</v>
      </c>
      <c r="E209" s="332">
        <v>25000</v>
      </c>
      <c r="F209" s="332">
        <f t="shared" si="52"/>
        <v>25000</v>
      </c>
      <c r="G209" s="329"/>
      <c r="H209" s="332"/>
      <c r="I209" s="332">
        <f t="shared" si="53"/>
        <v>25000</v>
      </c>
    </row>
    <row r="210" spans="1:9" ht="15.75" x14ac:dyDescent="0.25">
      <c r="A210" s="331"/>
      <c r="B210" s="330" t="s">
        <v>1061</v>
      </c>
      <c r="C210" s="331" t="s">
        <v>170</v>
      </c>
      <c r="D210" s="331">
        <v>1</v>
      </c>
      <c r="E210" s="332">
        <v>11000</v>
      </c>
      <c r="F210" s="332">
        <f t="shared" si="52"/>
        <v>11000</v>
      </c>
      <c r="G210" s="329"/>
      <c r="H210" s="332"/>
      <c r="I210" s="332">
        <f t="shared" si="53"/>
        <v>11000</v>
      </c>
    </row>
    <row r="211" spans="1:9" ht="15.75" x14ac:dyDescent="0.25">
      <c r="A211" s="331"/>
      <c r="B211" s="330" t="s">
        <v>846</v>
      </c>
      <c r="C211" s="331" t="s">
        <v>170</v>
      </c>
      <c r="D211" s="331">
        <v>1</v>
      </c>
      <c r="E211" s="332">
        <v>35000</v>
      </c>
      <c r="F211" s="332">
        <f t="shared" si="52"/>
        <v>35000</v>
      </c>
      <c r="G211" s="329"/>
      <c r="H211" s="332"/>
      <c r="I211" s="332">
        <f t="shared" si="53"/>
        <v>35000</v>
      </c>
    </row>
    <row r="212" spans="1:9" ht="15.75" x14ac:dyDescent="0.25">
      <c r="A212" s="331"/>
      <c r="B212" s="330" t="s">
        <v>847</v>
      </c>
      <c r="C212" s="331" t="s">
        <v>170</v>
      </c>
      <c r="D212" s="331">
        <v>2</v>
      </c>
      <c r="E212" s="332">
        <v>11000</v>
      </c>
      <c r="F212" s="332">
        <f t="shared" si="52"/>
        <v>22000</v>
      </c>
      <c r="G212" s="329"/>
      <c r="H212" s="332"/>
      <c r="I212" s="332">
        <f t="shared" si="53"/>
        <v>22000</v>
      </c>
    </row>
    <row r="213" spans="1:9" ht="15.75" x14ac:dyDescent="0.25">
      <c r="A213" s="331"/>
      <c r="B213" s="330" t="s">
        <v>848</v>
      </c>
      <c r="C213" s="331" t="s">
        <v>822</v>
      </c>
      <c r="D213" s="331">
        <v>2</v>
      </c>
      <c r="E213" s="332">
        <v>16500</v>
      </c>
      <c r="F213" s="332">
        <f t="shared" si="52"/>
        <v>33000</v>
      </c>
      <c r="G213" s="329"/>
      <c r="H213" s="332"/>
      <c r="I213" s="332">
        <f t="shared" si="53"/>
        <v>33000</v>
      </c>
    </row>
    <row r="214" spans="1:9" ht="15.75" x14ac:dyDescent="0.25">
      <c r="A214" s="331"/>
      <c r="B214" s="330" t="s">
        <v>826</v>
      </c>
      <c r="C214" s="331" t="s">
        <v>822</v>
      </c>
      <c r="D214" s="331">
        <v>2</v>
      </c>
      <c r="E214" s="332">
        <v>15000</v>
      </c>
      <c r="F214" s="332">
        <f t="shared" si="52"/>
        <v>30000</v>
      </c>
      <c r="G214" s="329"/>
      <c r="H214" s="332"/>
      <c r="I214" s="332">
        <f t="shared" si="53"/>
        <v>30000</v>
      </c>
    </row>
    <row r="215" spans="1:9" ht="15.75" x14ac:dyDescent="0.25">
      <c r="A215" s="331"/>
      <c r="B215" s="330" t="s">
        <v>849</v>
      </c>
      <c r="C215" s="331" t="s">
        <v>170</v>
      </c>
      <c r="D215" s="331">
        <v>2</v>
      </c>
      <c r="E215" s="332">
        <v>8000</v>
      </c>
      <c r="F215" s="332">
        <f t="shared" si="52"/>
        <v>16000</v>
      </c>
      <c r="G215" s="329"/>
      <c r="H215" s="332"/>
      <c r="I215" s="332">
        <f t="shared" si="53"/>
        <v>16000</v>
      </c>
    </row>
    <row r="216" spans="1:9" ht="15.75" x14ac:dyDescent="0.25">
      <c r="A216" s="331"/>
      <c r="B216" s="330" t="s">
        <v>1062</v>
      </c>
      <c r="C216" s="331" t="s">
        <v>170</v>
      </c>
      <c r="D216" s="331">
        <v>1</v>
      </c>
      <c r="E216" s="332">
        <v>30000</v>
      </c>
      <c r="F216" s="332">
        <f t="shared" si="52"/>
        <v>30000</v>
      </c>
      <c r="G216" s="329"/>
      <c r="H216" s="332"/>
      <c r="I216" s="332">
        <f t="shared" si="53"/>
        <v>30000</v>
      </c>
    </row>
    <row r="217" spans="1:9" ht="15.75" x14ac:dyDescent="0.25">
      <c r="A217" s="331"/>
      <c r="B217" s="330" t="s">
        <v>886</v>
      </c>
      <c r="C217" s="331" t="s">
        <v>879</v>
      </c>
      <c r="D217" s="331">
        <v>2</v>
      </c>
      <c r="E217" s="332">
        <v>4000</v>
      </c>
      <c r="F217" s="332">
        <f t="shared" si="52"/>
        <v>8000</v>
      </c>
      <c r="G217" s="329"/>
      <c r="H217" s="332"/>
      <c r="I217" s="332">
        <f t="shared" si="53"/>
        <v>8000</v>
      </c>
    </row>
    <row r="218" spans="1:9" ht="15.75" x14ac:dyDescent="0.25">
      <c r="A218" s="331"/>
      <c r="B218" s="330" t="s">
        <v>850</v>
      </c>
      <c r="C218" s="331" t="s">
        <v>170</v>
      </c>
      <c r="D218" s="331">
        <v>2</v>
      </c>
      <c r="E218" s="332">
        <v>24200</v>
      </c>
      <c r="F218" s="332">
        <f t="shared" si="52"/>
        <v>48400</v>
      </c>
      <c r="G218" s="329"/>
      <c r="H218" s="332"/>
      <c r="I218" s="332">
        <f t="shared" si="53"/>
        <v>48400</v>
      </c>
    </row>
    <row r="219" spans="1:9" ht="15.75" x14ac:dyDescent="0.25">
      <c r="A219" s="331"/>
      <c r="B219" s="330" t="s">
        <v>851</v>
      </c>
      <c r="C219" s="331" t="s">
        <v>170</v>
      </c>
      <c r="D219" s="331">
        <v>1</v>
      </c>
      <c r="E219" s="332">
        <v>25000</v>
      </c>
      <c r="F219" s="332">
        <f t="shared" si="52"/>
        <v>25000</v>
      </c>
      <c r="G219" s="329"/>
      <c r="H219" s="332"/>
      <c r="I219" s="332">
        <f t="shared" si="53"/>
        <v>25000</v>
      </c>
    </row>
    <row r="220" spans="1:9" ht="15.75" x14ac:dyDescent="0.25">
      <c r="A220" s="331"/>
      <c r="B220" s="330" t="s">
        <v>852</v>
      </c>
      <c r="C220" s="331" t="s">
        <v>774</v>
      </c>
      <c r="D220" s="331">
        <v>2</v>
      </c>
      <c r="E220" s="332">
        <v>13000</v>
      </c>
      <c r="F220" s="332">
        <f t="shared" si="52"/>
        <v>26000</v>
      </c>
      <c r="G220" s="329"/>
      <c r="H220" s="332"/>
      <c r="I220" s="332">
        <f t="shared" si="53"/>
        <v>26000</v>
      </c>
    </row>
    <row r="221" spans="1:9" ht="15.75" x14ac:dyDescent="0.25">
      <c r="A221" s="331"/>
      <c r="B221" s="330" t="s">
        <v>1063</v>
      </c>
      <c r="C221" s="331" t="s">
        <v>822</v>
      </c>
      <c r="D221" s="331">
        <v>1</v>
      </c>
      <c r="E221" s="332">
        <v>18000</v>
      </c>
      <c r="F221" s="332">
        <f t="shared" si="52"/>
        <v>18000</v>
      </c>
      <c r="G221" s="329"/>
      <c r="H221" s="332"/>
      <c r="I221" s="332">
        <f t="shared" si="53"/>
        <v>18000</v>
      </c>
    </row>
    <row r="222" spans="1:9" ht="15.75" x14ac:dyDescent="0.25">
      <c r="A222" s="331"/>
      <c r="B222" s="330" t="s">
        <v>853</v>
      </c>
      <c r="C222" s="331" t="s">
        <v>774</v>
      </c>
      <c r="D222" s="331">
        <v>2</v>
      </c>
      <c r="E222" s="332">
        <v>13900</v>
      </c>
      <c r="F222" s="332">
        <f t="shared" si="52"/>
        <v>27800</v>
      </c>
      <c r="G222" s="329"/>
      <c r="H222" s="332"/>
      <c r="I222" s="332">
        <f t="shared" si="53"/>
        <v>27800</v>
      </c>
    </row>
    <row r="223" spans="1:9" ht="15.75" x14ac:dyDescent="0.25">
      <c r="A223" s="331"/>
      <c r="B223" s="330" t="s">
        <v>1064</v>
      </c>
      <c r="C223" s="331" t="s">
        <v>170</v>
      </c>
      <c r="D223" s="331">
        <v>1</v>
      </c>
      <c r="E223" s="332">
        <v>13900</v>
      </c>
      <c r="F223" s="332">
        <f t="shared" si="52"/>
        <v>13900</v>
      </c>
      <c r="G223" s="329"/>
      <c r="H223" s="332"/>
      <c r="I223" s="332">
        <f t="shared" si="53"/>
        <v>13900</v>
      </c>
    </row>
    <row r="224" spans="1:9" ht="15.75" x14ac:dyDescent="0.25">
      <c r="A224" s="331"/>
      <c r="B224" s="330" t="s">
        <v>854</v>
      </c>
      <c r="C224" s="331" t="s">
        <v>774</v>
      </c>
      <c r="D224" s="331">
        <v>1</v>
      </c>
      <c r="E224" s="332">
        <v>2500</v>
      </c>
      <c r="F224" s="332">
        <f t="shared" si="52"/>
        <v>2500</v>
      </c>
      <c r="G224" s="329"/>
      <c r="H224" s="332"/>
      <c r="I224" s="332">
        <f t="shared" si="53"/>
        <v>2500</v>
      </c>
    </row>
    <row r="225" spans="1:9" ht="15.75" x14ac:dyDescent="0.25">
      <c r="A225" s="331"/>
      <c r="B225" s="330" t="s">
        <v>855</v>
      </c>
      <c r="C225" s="331" t="s">
        <v>774</v>
      </c>
      <c r="D225" s="331">
        <v>1</v>
      </c>
      <c r="E225" s="332">
        <v>18000</v>
      </c>
      <c r="F225" s="332">
        <f t="shared" si="52"/>
        <v>18000</v>
      </c>
      <c r="G225" s="329"/>
      <c r="H225" s="332"/>
      <c r="I225" s="332">
        <f t="shared" si="53"/>
        <v>18000</v>
      </c>
    </row>
    <row r="226" spans="1:9" ht="15.75" x14ac:dyDescent="0.25">
      <c r="A226" s="331"/>
      <c r="B226" s="330" t="s">
        <v>856</v>
      </c>
      <c r="C226" s="331" t="s">
        <v>170</v>
      </c>
      <c r="D226" s="331">
        <v>1</v>
      </c>
      <c r="E226" s="332">
        <v>7500</v>
      </c>
      <c r="F226" s="332">
        <f t="shared" si="52"/>
        <v>7500</v>
      </c>
      <c r="G226" s="329"/>
      <c r="H226" s="332"/>
      <c r="I226" s="332">
        <f t="shared" si="53"/>
        <v>7500</v>
      </c>
    </row>
    <row r="227" spans="1:9" ht="15.75" x14ac:dyDescent="0.25">
      <c r="A227" s="331"/>
      <c r="B227" s="333"/>
      <c r="C227" s="331"/>
      <c r="D227" s="331"/>
      <c r="E227" s="332"/>
      <c r="F227" s="332"/>
      <c r="G227" s="329"/>
      <c r="H227" s="332"/>
      <c r="I227" s="329"/>
    </row>
    <row r="228" spans="1:9" ht="15.75" x14ac:dyDescent="0.25">
      <c r="A228" s="331"/>
      <c r="B228" s="326" t="s">
        <v>827</v>
      </c>
      <c r="C228" s="331"/>
      <c r="D228" s="331"/>
      <c r="E228" s="332"/>
      <c r="F228" s="335"/>
      <c r="G228" s="335">
        <f>SUM(G229:G249)</f>
        <v>829000</v>
      </c>
      <c r="H228" s="335">
        <f>SUM(H229:H249)</f>
        <v>0</v>
      </c>
      <c r="I228" s="335">
        <f>SUM(I229:I249)</f>
        <v>829000</v>
      </c>
    </row>
    <row r="229" spans="1:9" ht="15.75" x14ac:dyDescent="0.25">
      <c r="A229" s="331"/>
      <c r="B229" s="334" t="s">
        <v>863</v>
      </c>
      <c r="C229" s="331" t="s">
        <v>801</v>
      </c>
      <c r="D229" s="331">
        <v>2</v>
      </c>
      <c r="E229" s="332">
        <v>40000</v>
      </c>
      <c r="F229" s="332"/>
      <c r="G229" s="332">
        <f>D229*E229</f>
        <v>80000</v>
      </c>
      <c r="H229" s="332"/>
      <c r="I229" s="329">
        <f>G229</f>
        <v>80000</v>
      </c>
    </row>
    <row r="230" spans="1:9" ht="15.75" x14ac:dyDescent="0.25">
      <c r="A230" s="331"/>
      <c r="B230" s="330" t="s">
        <v>1067</v>
      </c>
      <c r="C230" s="331" t="s">
        <v>775</v>
      </c>
      <c r="D230" s="331">
        <v>1</v>
      </c>
      <c r="E230" s="332">
        <v>60000</v>
      </c>
      <c r="F230" s="332"/>
      <c r="G230" s="332">
        <f t="shared" ref="G230:G249" si="54">D230*E230</f>
        <v>60000</v>
      </c>
      <c r="H230" s="332"/>
      <c r="I230" s="329">
        <f t="shared" ref="I230:I249" si="55">G230</f>
        <v>60000</v>
      </c>
    </row>
    <row r="231" spans="1:9" ht="15.75" x14ac:dyDescent="0.25">
      <c r="A231" s="331"/>
      <c r="B231" s="330" t="s">
        <v>1068</v>
      </c>
      <c r="C231" s="331" t="s">
        <v>775</v>
      </c>
      <c r="D231" s="331">
        <v>1</v>
      </c>
      <c r="E231" s="332">
        <v>30000</v>
      </c>
      <c r="F231" s="332"/>
      <c r="G231" s="332">
        <f t="shared" si="54"/>
        <v>30000</v>
      </c>
      <c r="H231" s="332"/>
      <c r="I231" s="329">
        <f t="shared" si="55"/>
        <v>30000</v>
      </c>
    </row>
    <row r="232" spans="1:9" ht="15.75" x14ac:dyDescent="0.25">
      <c r="A232" s="331"/>
      <c r="B232" s="330" t="s">
        <v>1069</v>
      </c>
      <c r="C232" s="331" t="s">
        <v>775</v>
      </c>
      <c r="D232" s="331">
        <v>2</v>
      </c>
      <c r="E232" s="332">
        <v>18000</v>
      </c>
      <c r="F232" s="332"/>
      <c r="G232" s="332">
        <f t="shared" si="54"/>
        <v>36000</v>
      </c>
      <c r="H232" s="332"/>
      <c r="I232" s="329">
        <f t="shared" si="55"/>
        <v>36000</v>
      </c>
    </row>
    <row r="233" spans="1:9" ht="15.75" x14ac:dyDescent="0.25">
      <c r="A233" s="331"/>
      <c r="B233" s="330" t="s">
        <v>864</v>
      </c>
      <c r="C233" s="331" t="s">
        <v>771</v>
      </c>
      <c r="D233" s="331">
        <v>2</v>
      </c>
      <c r="E233" s="332">
        <v>10000</v>
      </c>
      <c r="F233" s="332"/>
      <c r="G233" s="332">
        <f t="shared" si="54"/>
        <v>20000</v>
      </c>
      <c r="H233" s="332"/>
      <c r="I233" s="329">
        <f t="shared" si="55"/>
        <v>20000</v>
      </c>
    </row>
    <row r="234" spans="1:9" ht="15.75" x14ac:dyDescent="0.25">
      <c r="A234" s="331"/>
      <c r="B234" s="330" t="s">
        <v>1070</v>
      </c>
      <c r="C234" s="331" t="s">
        <v>771</v>
      </c>
      <c r="D234" s="331">
        <v>1</v>
      </c>
      <c r="E234" s="332">
        <v>92000</v>
      </c>
      <c r="F234" s="332"/>
      <c r="G234" s="332">
        <f t="shared" si="54"/>
        <v>92000</v>
      </c>
      <c r="H234" s="332"/>
      <c r="I234" s="329">
        <f t="shared" si="55"/>
        <v>92000</v>
      </c>
    </row>
    <row r="235" spans="1:9" ht="15.75" x14ac:dyDescent="0.25">
      <c r="A235" s="331"/>
      <c r="B235" s="330" t="s">
        <v>1071</v>
      </c>
      <c r="C235" s="331" t="s">
        <v>801</v>
      </c>
      <c r="D235" s="331">
        <v>1</v>
      </c>
      <c r="E235" s="332">
        <v>95000</v>
      </c>
      <c r="F235" s="332"/>
      <c r="G235" s="332">
        <f t="shared" si="54"/>
        <v>95000</v>
      </c>
      <c r="H235" s="332"/>
      <c r="I235" s="329">
        <f t="shared" si="55"/>
        <v>95000</v>
      </c>
    </row>
    <row r="236" spans="1:9" ht="15.75" x14ac:dyDescent="0.25">
      <c r="A236" s="331"/>
      <c r="B236" s="330" t="s">
        <v>1072</v>
      </c>
      <c r="C236" s="331" t="s">
        <v>801</v>
      </c>
      <c r="D236" s="331">
        <v>1</v>
      </c>
      <c r="E236" s="332">
        <v>25000</v>
      </c>
      <c r="F236" s="332"/>
      <c r="G236" s="332">
        <f t="shared" si="54"/>
        <v>25000</v>
      </c>
      <c r="H236" s="332"/>
      <c r="I236" s="329">
        <f t="shared" si="55"/>
        <v>25000</v>
      </c>
    </row>
    <row r="237" spans="1:9" ht="15.75" x14ac:dyDescent="0.25">
      <c r="A237" s="331"/>
      <c r="B237" s="330" t="s">
        <v>1073</v>
      </c>
      <c r="C237" s="331" t="s">
        <v>801</v>
      </c>
      <c r="D237" s="331">
        <v>2</v>
      </c>
      <c r="E237" s="332">
        <v>40000</v>
      </c>
      <c r="F237" s="332"/>
      <c r="G237" s="332">
        <f t="shared" si="54"/>
        <v>80000</v>
      </c>
      <c r="H237" s="332"/>
      <c r="I237" s="329">
        <f t="shared" si="55"/>
        <v>80000</v>
      </c>
    </row>
    <row r="238" spans="1:9" ht="15.75" x14ac:dyDescent="0.25">
      <c r="A238" s="331"/>
      <c r="B238" s="330" t="s">
        <v>1074</v>
      </c>
      <c r="C238" s="331" t="s">
        <v>801</v>
      </c>
      <c r="D238" s="331">
        <v>1</v>
      </c>
      <c r="E238" s="332">
        <v>40000</v>
      </c>
      <c r="F238" s="332"/>
      <c r="G238" s="332">
        <f t="shared" si="54"/>
        <v>40000</v>
      </c>
      <c r="H238" s="332"/>
      <c r="I238" s="329">
        <f t="shared" si="55"/>
        <v>40000</v>
      </c>
    </row>
    <row r="239" spans="1:9" ht="15.75" x14ac:dyDescent="0.25">
      <c r="A239" s="331"/>
      <c r="B239" s="330" t="s">
        <v>1075</v>
      </c>
      <c r="C239" s="331" t="s">
        <v>775</v>
      </c>
      <c r="D239" s="331">
        <v>1</v>
      </c>
      <c r="E239" s="332">
        <v>15000</v>
      </c>
      <c r="F239" s="332"/>
      <c r="G239" s="332">
        <f t="shared" si="54"/>
        <v>15000</v>
      </c>
      <c r="H239" s="332"/>
      <c r="I239" s="329">
        <f t="shared" si="55"/>
        <v>15000</v>
      </c>
    </row>
    <row r="240" spans="1:9" ht="15.75" x14ac:dyDescent="0.25">
      <c r="A240" s="331"/>
      <c r="B240" s="330" t="s">
        <v>1076</v>
      </c>
      <c r="C240" s="331" t="s">
        <v>775</v>
      </c>
      <c r="D240" s="331">
        <v>1</v>
      </c>
      <c r="E240" s="332">
        <v>15000</v>
      </c>
      <c r="F240" s="332"/>
      <c r="G240" s="332">
        <f t="shared" si="54"/>
        <v>15000</v>
      </c>
      <c r="H240" s="332"/>
      <c r="I240" s="329">
        <f t="shared" si="55"/>
        <v>15000</v>
      </c>
    </row>
    <row r="241" spans="1:9" ht="15.75" x14ac:dyDescent="0.25">
      <c r="A241" s="331"/>
      <c r="B241" s="330" t="s">
        <v>1077</v>
      </c>
      <c r="C241" s="331" t="s">
        <v>775</v>
      </c>
      <c r="D241" s="331">
        <v>2</v>
      </c>
      <c r="E241" s="332">
        <v>15000</v>
      </c>
      <c r="F241" s="332"/>
      <c r="G241" s="332">
        <f t="shared" si="54"/>
        <v>30000</v>
      </c>
      <c r="H241" s="332"/>
      <c r="I241" s="329">
        <f t="shared" si="55"/>
        <v>30000</v>
      </c>
    </row>
    <row r="242" spans="1:9" ht="15.75" x14ac:dyDescent="0.25">
      <c r="A242" s="331"/>
      <c r="B242" s="330" t="s">
        <v>1078</v>
      </c>
      <c r="C242" s="331" t="s">
        <v>771</v>
      </c>
      <c r="D242" s="331">
        <v>2</v>
      </c>
      <c r="E242" s="332">
        <v>18000</v>
      </c>
      <c r="F242" s="332"/>
      <c r="G242" s="332">
        <f t="shared" si="54"/>
        <v>36000</v>
      </c>
      <c r="H242" s="332"/>
      <c r="I242" s="329">
        <f t="shared" si="55"/>
        <v>36000</v>
      </c>
    </row>
    <row r="243" spans="1:9" ht="15.75" x14ac:dyDescent="0.25">
      <c r="A243" s="331"/>
      <c r="B243" s="330" t="s">
        <v>1079</v>
      </c>
      <c r="C243" s="331" t="s">
        <v>771</v>
      </c>
      <c r="D243" s="331">
        <v>2</v>
      </c>
      <c r="E243" s="332">
        <v>8000</v>
      </c>
      <c r="F243" s="332"/>
      <c r="G243" s="332">
        <f t="shared" si="54"/>
        <v>16000</v>
      </c>
      <c r="H243" s="332"/>
      <c r="I243" s="329">
        <f t="shared" si="55"/>
        <v>16000</v>
      </c>
    </row>
    <row r="244" spans="1:9" ht="15.75" x14ac:dyDescent="0.25">
      <c r="A244" s="331"/>
      <c r="B244" s="330" t="s">
        <v>815</v>
      </c>
      <c r="C244" s="331" t="s">
        <v>775</v>
      </c>
      <c r="D244" s="331">
        <v>3</v>
      </c>
      <c r="E244" s="332">
        <v>15000</v>
      </c>
      <c r="F244" s="332"/>
      <c r="G244" s="332">
        <f t="shared" si="54"/>
        <v>45000</v>
      </c>
      <c r="H244" s="332"/>
      <c r="I244" s="329">
        <f t="shared" si="55"/>
        <v>45000</v>
      </c>
    </row>
    <row r="245" spans="1:9" ht="15.75" x14ac:dyDescent="0.25">
      <c r="A245" s="331"/>
      <c r="B245" s="330" t="s">
        <v>874</v>
      </c>
      <c r="C245" s="331" t="s">
        <v>775</v>
      </c>
      <c r="D245" s="331">
        <v>3</v>
      </c>
      <c r="E245" s="332">
        <v>10000</v>
      </c>
      <c r="F245" s="332"/>
      <c r="G245" s="332">
        <f t="shared" si="54"/>
        <v>30000</v>
      </c>
      <c r="H245" s="332"/>
      <c r="I245" s="329">
        <f t="shared" si="55"/>
        <v>30000</v>
      </c>
    </row>
    <row r="246" spans="1:9" ht="15.75" x14ac:dyDescent="0.25">
      <c r="A246" s="331"/>
      <c r="B246" s="330" t="s">
        <v>1080</v>
      </c>
      <c r="C246" s="331" t="s">
        <v>775</v>
      </c>
      <c r="D246" s="331">
        <v>1</v>
      </c>
      <c r="E246" s="332">
        <v>6000</v>
      </c>
      <c r="F246" s="332"/>
      <c r="G246" s="332">
        <f t="shared" si="54"/>
        <v>6000</v>
      </c>
      <c r="H246" s="332"/>
      <c r="I246" s="329">
        <f t="shared" si="55"/>
        <v>6000</v>
      </c>
    </row>
    <row r="247" spans="1:9" ht="15.75" x14ac:dyDescent="0.25">
      <c r="A247" s="331"/>
      <c r="B247" s="330" t="s">
        <v>797</v>
      </c>
      <c r="C247" s="331" t="s">
        <v>775</v>
      </c>
      <c r="D247" s="331">
        <v>1</v>
      </c>
      <c r="E247" s="332">
        <v>8000</v>
      </c>
      <c r="F247" s="332"/>
      <c r="G247" s="332">
        <f t="shared" si="54"/>
        <v>8000</v>
      </c>
      <c r="H247" s="332"/>
      <c r="I247" s="329">
        <f t="shared" si="55"/>
        <v>8000</v>
      </c>
    </row>
    <row r="248" spans="1:9" ht="15.75" x14ac:dyDescent="0.25">
      <c r="A248" s="331"/>
      <c r="B248" s="330" t="s">
        <v>865</v>
      </c>
      <c r="C248" s="331" t="s">
        <v>771</v>
      </c>
      <c r="D248" s="331">
        <v>5</v>
      </c>
      <c r="E248" s="332">
        <v>8000</v>
      </c>
      <c r="F248" s="332"/>
      <c r="G248" s="332">
        <f t="shared" si="54"/>
        <v>40000</v>
      </c>
      <c r="H248" s="332"/>
      <c r="I248" s="329">
        <f t="shared" si="55"/>
        <v>40000</v>
      </c>
    </row>
    <row r="249" spans="1:9" ht="15.75" x14ac:dyDescent="0.25">
      <c r="A249" s="331"/>
      <c r="B249" s="330" t="s">
        <v>1081</v>
      </c>
      <c r="C249" s="331" t="s">
        <v>170</v>
      </c>
      <c r="D249" s="331">
        <v>3</v>
      </c>
      <c r="E249" s="332">
        <v>10000</v>
      </c>
      <c r="F249" s="332"/>
      <c r="G249" s="332">
        <f t="shared" si="54"/>
        <v>30000</v>
      </c>
      <c r="H249" s="332"/>
      <c r="I249" s="329">
        <f t="shared" si="55"/>
        <v>30000</v>
      </c>
    </row>
    <row r="250" spans="1:9" ht="15.75" x14ac:dyDescent="0.25">
      <c r="A250" s="331"/>
      <c r="B250" s="327"/>
      <c r="C250" s="327"/>
      <c r="D250" s="327"/>
      <c r="E250" s="327"/>
      <c r="F250" s="332"/>
      <c r="G250" s="329"/>
      <c r="H250" s="332"/>
      <c r="I250" s="329"/>
    </row>
    <row r="251" spans="1:9" ht="15.75" x14ac:dyDescent="0.25">
      <c r="A251" s="325">
        <v>8</v>
      </c>
      <c r="B251" s="568" t="s">
        <v>452</v>
      </c>
      <c r="C251" s="327"/>
      <c r="D251" s="327"/>
      <c r="E251" s="327"/>
      <c r="F251" s="335">
        <f>F252+F256+F260+F264</f>
        <v>1912500</v>
      </c>
      <c r="G251" s="335">
        <f>G252+G260+G264</f>
        <v>0</v>
      </c>
      <c r="H251" s="335">
        <f>H252+H260+H264</f>
        <v>0</v>
      </c>
      <c r="I251" s="335">
        <f>I252+I256+I260+I264</f>
        <v>1912500</v>
      </c>
    </row>
    <row r="252" spans="1:9" ht="15.75" x14ac:dyDescent="0.25">
      <c r="A252" s="331"/>
      <c r="B252" s="326" t="s">
        <v>798</v>
      </c>
      <c r="C252" s="327"/>
      <c r="D252" s="327"/>
      <c r="E252" s="327"/>
      <c r="F252" s="335">
        <f>SUM(F253:F254)</f>
        <v>535000</v>
      </c>
      <c r="G252" s="335">
        <f>SUM(G253:G254)</f>
        <v>0</v>
      </c>
      <c r="H252" s="335">
        <f>SUM(H253:H254)</f>
        <v>0</v>
      </c>
      <c r="I252" s="335">
        <f>SUM(I253:I254)</f>
        <v>535000</v>
      </c>
    </row>
    <row r="253" spans="1:9" ht="15.75" x14ac:dyDescent="0.25">
      <c r="A253" s="331"/>
      <c r="B253" s="334" t="s">
        <v>1034</v>
      </c>
      <c r="C253" s="331" t="s">
        <v>170</v>
      </c>
      <c r="D253" s="331">
        <v>3</v>
      </c>
      <c r="E253" s="332">
        <v>115000</v>
      </c>
      <c r="F253" s="332">
        <f>D253*E253</f>
        <v>345000</v>
      </c>
      <c r="G253" s="329"/>
      <c r="H253" s="332"/>
      <c r="I253" s="329">
        <f>F253</f>
        <v>345000</v>
      </c>
    </row>
    <row r="254" spans="1:9" ht="15.75" x14ac:dyDescent="0.25">
      <c r="A254" s="331"/>
      <c r="B254" s="334" t="s">
        <v>1035</v>
      </c>
      <c r="C254" s="331" t="s">
        <v>170</v>
      </c>
      <c r="D254" s="331">
        <v>4</v>
      </c>
      <c r="E254" s="332">
        <v>47500</v>
      </c>
      <c r="F254" s="332">
        <f t="shared" ref="F254" si="56">D254*E254</f>
        <v>190000</v>
      </c>
      <c r="G254" s="329"/>
      <c r="H254" s="332"/>
      <c r="I254" s="329">
        <f t="shared" ref="I254" si="57">F254</f>
        <v>190000</v>
      </c>
    </row>
    <row r="255" spans="1:9" ht="15.75" x14ac:dyDescent="0.25">
      <c r="A255" s="331"/>
      <c r="B255" s="334"/>
      <c r="C255" s="331"/>
      <c r="D255" s="331"/>
      <c r="E255" s="332"/>
      <c r="F255" s="332"/>
      <c r="G255" s="329"/>
      <c r="H255" s="332"/>
      <c r="I255" s="329"/>
    </row>
    <row r="256" spans="1:9" ht="15.75" x14ac:dyDescent="0.25">
      <c r="A256" s="331"/>
      <c r="B256" s="326" t="s">
        <v>1037</v>
      </c>
      <c r="C256" s="331"/>
      <c r="D256" s="331"/>
      <c r="E256" s="332"/>
      <c r="F256" s="335">
        <f>SUM(F257:F258)</f>
        <v>775000</v>
      </c>
      <c r="G256" s="335">
        <f>G257+G265+G272</f>
        <v>0</v>
      </c>
      <c r="H256" s="335">
        <f>H257+H265+H272</f>
        <v>0</v>
      </c>
      <c r="I256" s="335">
        <f>SUM(I257:I258)</f>
        <v>775000</v>
      </c>
    </row>
    <row r="257" spans="1:9" ht="15.75" x14ac:dyDescent="0.25">
      <c r="A257" s="331"/>
      <c r="B257" s="334" t="s">
        <v>1038</v>
      </c>
      <c r="C257" s="331" t="s">
        <v>771</v>
      </c>
      <c r="D257" s="331">
        <v>5</v>
      </c>
      <c r="E257" s="332">
        <v>35000</v>
      </c>
      <c r="F257" s="332">
        <f>D257*E257</f>
        <v>175000</v>
      </c>
      <c r="G257" s="335">
        <f>SUM(G258:G259)</f>
        <v>0</v>
      </c>
      <c r="H257" s="335">
        <f>SUM(H258:H259)</f>
        <v>0</v>
      </c>
      <c r="I257" s="329">
        <f t="shared" ref="I257:I258" si="58">F257</f>
        <v>175000</v>
      </c>
    </row>
    <row r="258" spans="1:9" ht="15.75" x14ac:dyDescent="0.25">
      <c r="A258" s="331"/>
      <c r="B258" s="334" t="s">
        <v>1039</v>
      </c>
      <c r="C258" s="331" t="s">
        <v>770</v>
      </c>
      <c r="D258" s="331">
        <v>80</v>
      </c>
      <c r="E258" s="332">
        <v>7500</v>
      </c>
      <c r="F258" s="332">
        <f t="shared" ref="F258" si="59">D258*E258</f>
        <v>600000</v>
      </c>
      <c r="G258" s="329"/>
      <c r="H258" s="332"/>
      <c r="I258" s="329">
        <f t="shared" si="58"/>
        <v>600000</v>
      </c>
    </row>
    <row r="259" spans="1:9" ht="15.75" x14ac:dyDescent="0.25">
      <c r="A259" s="331"/>
      <c r="B259" s="327"/>
      <c r="C259" s="327"/>
      <c r="D259" s="327"/>
      <c r="E259" s="327"/>
      <c r="F259" s="332"/>
      <c r="G259" s="329"/>
      <c r="H259" s="332"/>
      <c r="I259" s="329"/>
    </row>
    <row r="260" spans="1:9" ht="15.75" x14ac:dyDescent="0.25">
      <c r="A260" s="331"/>
      <c r="B260" s="326" t="s">
        <v>825</v>
      </c>
      <c r="C260" s="327"/>
      <c r="D260" s="327"/>
      <c r="E260" s="327"/>
      <c r="F260" s="335">
        <f>SUM(F261:F262)</f>
        <v>152500</v>
      </c>
      <c r="G260" s="335">
        <f>SUM(G261:G262)</f>
        <v>0</v>
      </c>
      <c r="H260" s="335">
        <f>SUM(H261:H262)</f>
        <v>0</v>
      </c>
      <c r="I260" s="335">
        <f>SUM(I261:I262)</f>
        <v>152500</v>
      </c>
    </row>
    <row r="261" spans="1:9" ht="15.75" x14ac:dyDescent="0.25">
      <c r="A261" s="331"/>
      <c r="B261" s="334" t="s">
        <v>828</v>
      </c>
      <c r="C261" s="331" t="s">
        <v>781</v>
      </c>
      <c r="D261" s="339" t="s">
        <v>211</v>
      </c>
      <c r="E261" s="332">
        <v>10500</v>
      </c>
      <c r="F261" s="332">
        <f>D261*E261</f>
        <v>52500</v>
      </c>
      <c r="G261" s="329"/>
      <c r="H261" s="332"/>
      <c r="I261" s="329">
        <f>F261</f>
        <v>52500</v>
      </c>
    </row>
    <row r="262" spans="1:9" ht="15.75" x14ac:dyDescent="0.25">
      <c r="A262" s="331"/>
      <c r="B262" s="334" t="s">
        <v>877</v>
      </c>
      <c r="C262" s="331" t="s">
        <v>781</v>
      </c>
      <c r="D262" s="331">
        <v>5</v>
      </c>
      <c r="E262" s="332">
        <v>20000</v>
      </c>
      <c r="F262" s="332">
        <f t="shared" ref="F262" si="60">D262*E262</f>
        <v>100000</v>
      </c>
      <c r="G262" s="329"/>
      <c r="H262" s="332"/>
      <c r="I262" s="329">
        <f t="shared" ref="I262" si="61">F262</f>
        <v>100000</v>
      </c>
    </row>
    <row r="263" spans="1:9" ht="15.75" x14ac:dyDescent="0.25">
      <c r="A263" s="331"/>
      <c r="B263" s="327"/>
      <c r="C263" s="327"/>
      <c r="D263" s="331"/>
      <c r="E263" s="332"/>
      <c r="F263" s="332"/>
      <c r="G263" s="329"/>
      <c r="H263" s="332"/>
      <c r="I263" s="329"/>
    </row>
    <row r="264" spans="1:9" ht="15.75" x14ac:dyDescent="0.25">
      <c r="A264" s="331"/>
      <c r="B264" s="326" t="s">
        <v>1036</v>
      </c>
      <c r="C264" s="327"/>
      <c r="D264" s="331"/>
      <c r="E264" s="332"/>
      <c r="F264" s="335">
        <f>SUM(F265:F271)</f>
        <v>450000</v>
      </c>
      <c r="G264" s="332">
        <f>SUM(G265:G271)</f>
        <v>0</v>
      </c>
      <c r="H264" s="332">
        <f>SUM(H265:H271)</f>
        <v>0</v>
      </c>
      <c r="I264" s="335">
        <f>SUM(I265:I271)</f>
        <v>450000</v>
      </c>
    </row>
    <row r="265" spans="1:9" ht="15.75" x14ac:dyDescent="0.25">
      <c r="A265" s="331"/>
      <c r="B265" s="334" t="s">
        <v>1040</v>
      </c>
      <c r="C265" s="331" t="s">
        <v>809</v>
      </c>
      <c r="D265" s="331">
        <v>2</v>
      </c>
      <c r="E265" s="332">
        <v>70000</v>
      </c>
      <c r="F265" s="332">
        <f>D265*E265</f>
        <v>140000</v>
      </c>
      <c r="G265" s="329"/>
      <c r="H265" s="332"/>
      <c r="I265" s="329">
        <f>F265</f>
        <v>140000</v>
      </c>
    </row>
    <row r="266" spans="1:9" ht="15.75" x14ac:dyDescent="0.25">
      <c r="A266" s="331"/>
      <c r="B266" s="334" t="s">
        <v>829</v>
      </c>
      <c r="C266" s="331" t="s">
        <v>771</v>
      </c>
      <c r="D266" s="331">
        <v>2</v>
      </c>
      <c r="E266" s="332">
        <v>50000</v>
      </c>
      <c r="F266" s="332">
        <f t="shared" ref="F266:F271" si="62">D266*E266</f>
        <v>100000</v>
      </c>
      <c r="G266" s="329"/>
      <c r="H266" s="332"/>
      <c r="I266" s="329">
        <f t="shared" ref="I266:I271" si="63">F266</f>
        <v>100000</v>
      </c>
    </row>
    <row r="267" spans="1:9" ht="15.75" x14ac:dyDescent="0.25">
      <c r="A267" s="331"/>
      <c r="B267" s="334" t="s">
        <v>1041</v>
      </c>
      <c r="C267" s="331" t="s">
        <v>801</v>
      </c>
      <c r="D267" s="331">
        <v>2</v>
      </c>
      <c r="E267" s="332">
        <v>20000</v>
      </c>
      <c r="F267" s="332">
        <f t="shared" si="62"/>
        <v>40000</v>
      </c>
      <c r="G267" s="329"/>
      <c r="H267" s="332"/>
      <c r="I267" s="329">
        <f t="shared" si="63"/>
        <v>40000</v>
      </c>
    </row>
    <row r="268" spans="1:9" ht="15.75" x14ac:dyDescent="0.25">
      <c r="A268" s="331"/>
      <c r="B268" s="334" t="s">
        <v>796</v>
      </c>
      <c r="C268" s="331" t="s">
        <v>801</v>
      </c>
      <c r="D268" s="331">
        <v>2</v>
      </c>
      <c r="E268" s="332">
        <v>25000</v>
      </c>
      <c r="F268" s="332">
        <f t="shared" si="62"/>
        <v>50000</v>
      </c>
      <c r="G268" s="329"/>
      <c r="H268" s="332"/>
      <c r="I268" s="329">
        <f t="shared" si="63"/>
        <v>50000</v>
      </c>
    </row>
    <row r="269" spans="1:9" ht="15.75" x14ac:dyDescent="0.25">
      <c r="A269" s="336"/>
      <c r="B269" s="354" t="s">
        <v>832</v>
      </c>
      <c r="C269" s="336" t="s">
        <v>801</v>
      </c>
      <c r="D269" s="336">
        <v>1</v>
      </c>
      <c r="E269" s="355">
        <v>50000</v>
      </c>
      <c r="F269" s="355">
        <f t="shared" si="62"/>
        <v>50000</v>
      </c>
      <c r="G269" s="356"/>
      <c r="H269" s="355"/>
      <c r="I269" s="356">
        <f t="shared" si="63"/>
        <v>50000</v>
      </c>
    </row>
    <row r="270" spans="1:9" ht="15.75" x14ac:dyDescent="0.25">
      <c r="A270" s="331"/>
      <c r="B270" s="334" t="s">
        <v>1042</v>
      </c>
      <c r="C270" s="331" t="s">
        <v>771</v>
      </c>
      <c r="D270" s="331">
        <v>1</v>
      </c>
      <c r="E270" s="332">
        <v>55000</v>
      </c>
      <c r="F270" s="332">
        <f t="shared" si="62"/>
        <v>55000</v>
      </c>
      <c r="G270" s="329"/>
      <c r="H270" s="332"/>
      <c r="I270" s="329">
        <f t="shared" si="63"/>
        <v>55000</v>
      </c>
    </row>
    <row r="271" spans="1:9" ht="15.75" x14ac:dyDescent="0.25">
      <c r="A271" s="331"/>
      <c r="B271" s="334" t="s">
        <v>1043</v>
      </c>
      <c r="C271" s="331" t="s">
        <v>801</v>
      </c>
      <c r="D271" s="331">
        <v>1</v>
      </c>
      <c r="E271" s="332">
        <v>15000</v>
      </c>
      <c r="F271" s="332">
        <f t="shared" si="62"/>
        <v>15000</v>
      </c>
      <c r="G271" s="329"/>
      <c r="H271" s="332"/>
      <c r="I271" s="329">
        <f t="shared" si="63"/>
        <v>15000</v>
      </c>
    </row>
    <row r="272" spans="1:9" ht="15.75" x14ac:dyDescent="0.25">
      <c r="A272" s="331"/>
      <c r="B272" s="327"/>
      <c r="C272" s="327"/>
      <c r="D272" s="331"/>
      <c r="E272" s="332"/>
      <c r="F272" s="332"/>
      <c r="G272" s="329"/>
      <c r="H272" s="332"/>
      <c r="I272" s="329"/>
    </row>
    <row r="273" spans="1:10" ht="15.75" x14ac:dyDescent="0.25">
      <c r="A273" s="351" t="s">
        <v>215</v>
      </c>
      <c r="B273" s="352" t="s">
        <v>830</v>
      </c>
      <c r="C273" s="327"/>
      <c r="D273" s="331"/>
      <c r="E273" s="332"/>
      <c r="F273" s="335">
        <f>F274+F296+F308+F293+F304+F286+F327+F333</f>
        <v>1242400</v>
      </c>
      <c r="G273" s="335">
        <f>G274+G286+G296+G308</f>
        <v>136250</v>
      </c>
      <c r="H273" s="335">
        <f>H274+H286+H296+H308</f>
        <v>278500</v>
      </c>
      <c r="I273" s="335">
        <f>I274+I296+I308+I293+I286+I304+I327+I333</f>
        <v>1657150</v>
      </c>
      <c r="J273" s="349">
        <f>F273+G273+H273</f>
        <v>1657150</v>
      </c>
    </row>
    <row r="274" spans="1:10" ht="15.75" x14ac:dyDescent="0.25">
      <c r="A274" s="331"/>
      <c r="B274" s="326" t="s">
        <v>767</v>
      </c>
      <c r="C274" s="327"/>
      <c r="D274" s="331"/>
      <c r="E274" s="332"/>
      <c r="F274" s="335">
        <f>SUM(F275:F284)</f>
        <v>346000</v>
      </c>
      <c r="G274" s="328">
        <v>0</v>
      </c>
      <c r="H274" s="335">
        <v>0</v>
      </c>
      <c r="I274" s="335">
        <f>SUM(I275:I284)</f>
        <v>346000</v>
      </c>
    </row>
    <row r="275" spans="1:10" ht="15.75" x14ac:dyDescent="0.25">
      <c r="A275" s="331"/>
      <c r="B275" s="334" t="s">
        <v>1175</v>
      </c>
      <c r="C275" s="331" t="s">
        <v>809</v>
      </c>
      <c r="D275" s="331">
        <v>1</v>
      </c>
      <c r="E275" s="332">
        <v>30000</v>
      </c>
      <c r="F275" s="332">
        <f t="shared" ref="F275:F284" si="64">D275*E275</f>
        <v>30000</v>
      </c>
      <c r="G275" s="329"/>
      <c r="H275" s="332"/>
      <c r="I275" s="329">
        <f t="shared" ref="I275:I284" si="65">F275</f>
        <v>30000</v>
      </c>
    </row>
    <row r="276" spans="1:10" ht="15.75" x14ac:dyDescent="0.25">
      <c r="A276" s="331"/>
      <c r="B276" s="334" t="s">
        <v>1176</v>
      </c>
      <c r="C276" s="331" t="s">
        <v>170</v>
      </c>
      <c r="D276" s="331">
        <v>4</v>
      </c>
      <c r="E276" s="332">
        <v>3000</v>
      </c>
      <c r="F276" s="332">
        <f t="shared" si="64"/>
        <v>12000</v>
      </c>
      <c r="G276" s="329"/>
      <c r="H276" s="332"/>
      <c r="I276" s="329">
        <f t="shared" si="65"/>
        <v>12000</v>
      </c>
    </row>
    <row r="277" spans="1:10" ht="15.75" x14ac:dyDescent="0.25">
      <c r="A277" s="331"/>
      <c r="B277" s="334" t="s">
        <v>831</v>
      </c>
      <c r="C277" s="331" t="s">
        <v>772</v>
      </c>
      <c r="D277" s="331">
        <v>1</v>
      </c>
      <c r="E277" s="332">
        <v>34000</v>
      </c>
      <c r="F277" s="332">
        <f t="shared" si="64"/>
        <v>34000</v>
      </c>
      <c r="G277" s="329"/>
      <c r="H277" s="332"/>
      <c r="I277" s="329">
        <f t="shared" si="65"/>
        <v>34000</v>
      </c>
    </row>
    <row r="278" spans="1:10" ht="15.75" x14ac:dyDescent="0.25">
      <c r="A278" s="331"/>
      <c r="B278" s="334" t="s">
        <v>1177</v>
      </c>
      <c r="C278" s="331" t="s">
        <v>787</v>
      </c>
      <c r="D278" s="331">
        <v>2</v>
      </c>
      <c r="E278" s="332">
        <v>48000</v>
      </c>
      <c r="F278" s="332">
        <f t="shared" si="64"/>
        <v>96000</v>
      </c>
      <c r="G278" s="329"/>
      <c r="H278" s="332"/>
      <c r="I278" s="329">
        <f t="shared" si="65"/>
        <v>96000</v>
      </c>
    </row>
    <row r="279" spans="1:10" ht="15.75" x14ac:dyDescent="0.25">
      <c r="A279" s="331"/>
      <c r="B279" s="334" t="s">
        <v>1178</v>
      </c>
      <c r="C279" s="331" t="s">
        <v>787</v>
      </c>
      <c r="D279" s="331">
        <v>1</v>
      </c>
      <c r="E279" s="332">
        <v>45000</v>
      </c>
      <c r="F279" s="332">
        <f t="shared" si="64"/>
        <v>45000</v>
      </c>
      <c r="G279" s="329"/>
      <c r="H279" s="332"/>
      <c r="I279" s="329">
        <f t="shared" si="65"/>
        <v>45000</v>
      </c>
    </row>
    <row r="280" spans="1:10" ht="15.75" x14ac:dyDescent="0.25">
      <c r="A280" s="331"/>
      <c r="B280" s="334" t="s">
        <v>1179</v>
      </c>
      <c r="C280" s="331" t="s">
        <v>170</v>
      </c>
      <c r="D280" s="331">
        <v>1</v>
      </c>
      <c r="E280" s="332">
        <v>29000</v>
      </c>
      <c r="F280" s="332">
        <f t="shared" si="64"/>
        <v>29000</v>
      </c>
      <c r="G280" s="329"/>
      <c r="H280" s="332"/>
      <c r="I280" s="329">
        <f t="shared" si="65"/>
        <v>29000</v>
      </c>
    </row>
    <row r="281" spans="1:10" ht="15.75" x14ac:dyDescent="0.25">
      <c r="A281" s="331"/>
      <c r="B281" s="334" t="s">
        <v>871</v>
      </c>
      <c r="C281" s="331" t="s">
        <v>770</v>
      </c>
      <c r="D281" s="331">
        <v>5</v>
      </c>
      <c r="E281" s="332">
        <v>1000</v>
      </c>
      <c r="F281" s="332">
        <f t="shared" si="64"/>
        <v>5000</v>
      </c>
      <c r="G281" s="329"/>
      <c r="H281" s="332"/>
      <c r="I281" s="329">
        <f t="shared" si="65"/>
        <v>5000</v>
      </c>
    </row>
    <row r="282" spans="1:10" ht="15.75" x14ac:dyDescent="0.25">
      <c r="A282" s="331"/>
      <c r="B282" s="334" t="s">
        <v>1180</v>
      </c>
      <c r="C282" s="331" t="s">
        <v>1182</v>
      </c>
      <c r="D282" s="331">
        <v>1</v>
      </c>
      <c r="E282" s="332">
        <v>35000</v>
      </c>
      <c r="F282" s="332">
        <f t="shared" si="64"/>
        <v>35000</v>
      </c>
      <c r="G282" s="329"/>
      <c r="H282" s="332"/>
      <c r="I282" s="329">
        <f t="shared" si="65"/>
        <v>35000</v>
      </c>
    </row>
    <row r="283" spans="1:10" ht="15.75" x14ac:dyDescent="0.25">
      <c r="A283" s="331"/>
      <c r="B283" s="334" t="s">
        <v>1181</v>
      </c>
      <c r="C283" s="331" t="s">
        <v>773</v>
      </c>
      <c r="D283" s="331">
        <v>1</v>
      </c>
      <c r="E283" s="332">
        <v>30000</v>
      </c>
      <c r="F283" s="332">
        <f t="shared" si="64"/>
        <v>30000</v>
      </c>
      <c r="G283" s="329"/>
      <c r="H283" s="332"/>
      <c r="I283" s="329">
        <f t="shared" si="65"/>
        <v>30000</v>
      </c>
    </row>
    <row r="284" spans="1:10" ht="15.75" x14ac:dyDescent="0.25">
      <c r="A284" s="331"/>
      <c r="B284" s="334" t="s">
        <v>1056</v>
      </c>
      <c r="C284" s="331" t="s">
        <v>170</v>
      </c>
      <c r="D284" s="331">
        <v>2</v>
      </c>
      <c r="E284" s="332">
        <v>15000</v>
      </c>
      <c r="F284" s="332">
        <f t="shared" si="64"/>
        <v>30000</v>
      </c>
      <c r="G284" s="329"/>
      <c r="H284" s="332"/>
      <c r="I284" s="329">
        <f t="shared" si="65"/>
        <v>30000</v>
      </c>
    </row>
    <row r="285" spans="1:10" ht="15.75" x14ac:dyDescent="0.25">
      <c r="A285" s="331"/>
      <c r="B285" s="334"/>
      <c r="C285" s="331"/>
      <c r="D285" s="331"/>
      <c r="E285" s="332"/>
      <c r="F285" s="332"/>
      <c r="G285" s="329"/>
      <c r="H285" s="332"/>
      <c r="I285" s="329"/>
    </row>
    <row r="286" spans="1:10" ht="15.75" x14ac:dyDescent="0.25">
      <c r="A286" s="331"/>
      <c r="B286" s="326" t="s">
        <v>1174</v>
      </c>
      <c r="C286" s="331"/>
      <c r="D286" s="331"/>
      <c r="E286" s="332"/>
      <c r="F286" s="335">
        <f>SUM(F287:F291)</f>
        <v>313000</v>
      </c>
      <c r="G286" s="335">
        <f>SUM(G287:G289)</f>
        <v>0</v>
      </c>
      <c r="H286" s="335">
        <f>SUM(H287:H289)</f>
        <v>0</v>
      </c>
      <c r="I286" s="335">
        <f>SUM(I287:I291)</f>
        <v>313000</v>
      </c>
    </row>
    <row r="287" spans="1:10" ht="15.75" x14ac:dyDescent="0.25">
      <c r="A287" s="331"/>
      <c r="B287" s="334" t="s">
        <v>1183</v>
      </c>
      <c r="C287" s="331" t="s">
        <v>170</v>
      </c>
      <c r="D287" s="331">
        <v>1</v>
      </c>
      <c r="E287" s="332">
        <v>46000</v>
      </c>
      <c r="F287" s="332">
        <f>D287*E287</f>
        <v>46000</v>
      </c>
      <c r="G287" s="335">
        <v>0</v>
      </c>
      <c r="H287" s="335">
        <v>0</v>
      </c>
      <c r="I287" s="329">
        <f>F287+G287+H287</f>
        <v>46000</v>
      </c>
    </row>
    <row r="288" spans="1:10" ht="15.75" x14ac:dyDescent="0.25">
      <c r="A288" s="331"/>
      <c r="B288" s="334" t="s">
        <v>1184</v>
      </c>
      <c r="C288" s="331" t="s">
        <v>170</v>
      </c>
      <c r="D288" s="331">
        <v>2</v>
      </c>
      <c r="E288" s="332">
        <v>20000</v>
      </c>
      <c r="F288" s="332">
        <f t="shared" ref="F288:F291" si="66">D288*E288</f>
        <v>40000</v>
      </c>
      <c r="G288" s="328">
        <v>0</v>
      </c>
      <c r="H288" s="335">
        <v>0</v>
      </c>
      <c r="I288" s="329">
        <f t="shared" ref="I288:I291" si="67">F288+G288+H288</f>
        <v>40000</v>
      </c>
    </row>
    <row r="289" spans="1:10" ht="15.75" x14ac:dyDescent="0.25">
      <c r="A289" s="331"/>
      <c r="B289" s="334" t="s">
        <v>1185</v>
      </c>
      <c r="C289" s="331" t="s">
        <v>170</v>
      </c>
      <c r="D289" s="331">
        <v>1</v>
      </c>
      <c r="E289" s="332">
        <v>55000</v>
      </c>
      <c r="F289" s="332">
        <f t="shared" si="66"/>
        <v>55000</v>
      </c>
      <c r="G289" s="329"/>
      <c r="H289" s="332"/>
      <c r="I289" s="329">
        <f t="shared" si="67"/>
        <v>55000</v>
      </c>
    </row>
    <row r="290" spans="1:10" ht="15.75" x14ac:dyDescent="0.25">
      <c r="A290" s="331"/>
      <c r="B290" s="334" t="s">
        <v>1186</v>
      </c>
      <c r="C290" s="331" t="s">
        <v>170</v>
      </c>
      <c r="D290" s="331">
        <v>2</v>
      </c>
      <c r="E290" s="332">
        <v>75000</v>
      </c>
      <c r="F290" s="332">
        <f t="shared" si="66"/>
        <v>150000</v>
      </c>
      <c r="G290" s="329"/>
      <c r="H290" s="332"/>
      <c r="I290" s="329">
        <f t="shared" si="67"/>
        <v>150000</v>
      </c>
    </row>
    <row r="291" spans="1:10" ht="15.75" x14ac:dyDescent="0.25">
      <c r="A291" s="331"/>
      <c r="B291" s="334" t="s">
        <v>1187</v>
      </c>
      <c r="C291" s="331" t="s">
        <v>170</v>
      </c>
      <c r="D291" s="331">
        <v>1</v>
      </c>
      <c r="E291" s="332">
        <v>22000</v>
      </c>
      <c r="F291" s="332">
        <f t="shared" si="66"/>
        <v>22000</v>
      </c>
      <c r="G291" s="329"/>
      <c r="H291" s="332"/>
      <c r="I291" s="329">
        <f t="shared" si="67"/>
        <v>22000</v>
      </c>
    </row>
    <row r="292" spans="1:10" ht="15.75" x14ac:dyDescent="0.25">
      <c r="A292" s="331"/>
      <c r="B292" s="334"/>
      <c r="C292" s="331"/>
      <c r="D292" s="331"/>
      <c r="E292" s="332"/>
      <c r="F292" s="332"/>
      <c r="G292" s="329"/>
      <c r="H292" s="332"/>
      <c r="I292" s="329">
        <f t="shared" ref="I292" si="68">F292</f>
        <v>0</v>
      </c>
    </row>
    <row r="293" spans="1:10" ht="15.75" x14ac:dyDescent="0.25">
      <c r="A293" s="331"/>
      <c r="B293" s="326" t="s">
        <v>1173</v>
      </c>
      <c r="C293" s="331"/>
      <c r="D293" s="331"/>
      <c r="E293" s="332"/>
      <c r="F293" s="335">
        <f>SUM(F294:F294)</f>
        <v>54000</v>
      </c>
      <c r="G293" s="329"/>
      <c r="H293" s="332"/>
      <c r="I293" s="335">
        <f>SUM(I294:I294)</f>
        <v>54000</v>
      </c>
    </row>
    <row r="294" spans="1:10" ht="15.75" x14ac:dyDescent="0.25">
      <c r="A294" s="331"/>
      <c r="B294" s="334" t="s">
        <v>1188</v>
      </c>
      <c r="C294" s="331" t="s">
        <v>783</v>
      </c>
      <c r="D294" s="331">
        <v>1</v>
      </c>
      <c r="E294" s="332">
        <v>54000</v>
      </c>
      <c r="F294" s="332">
        <f>D294*E294</f>
        <v>54000</v>
      </c>
      <c r="G294" s="335">
        <f>SUM(G295:G295)</f>
        <v>0</v>
      </c>
      <c r="H294" s="335">
        <f>SUM(H295:H295)</f>
        <v>0</v>
      </c>
      <c r="I294" s="329">
        <f t="shared" ref="I294" si="69">F294</f>
        <v>54000</v>
      </c>
    </row>
    <row r="295" spans="1:10" ht="15.75" x14ac:dyDescent="0.25">
      <c r="A295" s="331"/>
      <c r="B295" s="334"/>
      <c r="C295" s="331"/>
      <c r="D295" s="331"/>
      <c r="E295" s="332"/>
      <c r="F295" s="332"/>
      <c r="G295" s="329"/>
      <c r="H295" s="332"/>
      <c r="I295" s="329"/>
    </row>
    <row r="296" spans="1:10" ht="15.75" x14ac:dyDescent="0.25">
      <c r="A296" s="331"/>
      <c r="B296" s="326" t="s">
        <v>1189</v>
      </c>
      <c r="C296" s="327"/>
      <c r="D296" s="331"/>
      <c r="E296" s="335"/>
      <c r="F296" s="328">
        <f>SUM(F297:F302)</f>
        <v>0</v>
      </c>
      <c r="G296" s="328">
        <f>SUM(G297:G302)</f>
        <v>0</v>
      </c>
      <c r="H296" s="335">
        <f>SUM(H297:H302)</f>
        <v>278500</v>
      </c>
      <c r="I296" s="328">
        <f>SUM(I297:I302)</f>
        <v>278500</v>
      </c>
    </row>
    <row r="297" spans="1:10" ht="15.75" x14ac:dyDescent="0.25">
      <c r="A297" s="331"/>
      <c r="B297" s="334" t="s">
        <v>866</v>
      </c>
      <c r="C297" s="331" t="s">
        <v>1193</v>
      </c>
      <c r="D297" s="331">
        <v>5</v>
      </c>
      <c r="E297" s="332">
        <v>15000</v>
      </c>
      <c r="F297" s="332"/>
      <c r="G297" s="329"/>
      <c r="H297" s="329">
        <f>D297*E297</f>
        <v>75000</v>
      </c>
      <c r="I297" s="329">
        <f>H297</f>
        <v>75000</v>
      </c>
    </row>
    <row r="298" spans="1:10" ht="15.75" x14ac:dyDescent="0.25">
      <c r="A298" s="331"/>
      <c r="B298" s="334" t="s">
        <v>1190</v>
      </c>
      <c r="C298" s="331" t="s">
        <v>170</v>
      </c>
      <c r="D298" s="331">
        <v>5</v>
      </c>
      <c r="E298" s="332">
        <v>2500</v>
      </c>
      <c r="F298" s="332"/>
      <c r="G298" s="329"/>
      <c r="H298" s="329">
        <f t="shared" ref="H298:H302" si="70">D298*E298</f>
        <v>12500</v>
      </c>
      <c r="I298" s="329">
        <f t="shared" ref="I298:I302" si="71">H298</f>
        <v>12500</v>
      </c>
      <c r="J298" s="349">
        <f>SUM(I297:I301)</f>
        <v>218500</v>
      </c>
    </row>
    <row r="299" spans="1:10" ht="15.75" x14ac:dyDescent="0.25">
      <c r="A299" s="331"/>
      <c r="B299" s="334" t="s">
        <v>867</v>
      </c>
      <c r="C299" s="331" t="s">
        <v>774</v>
      </c>
      <c r="D299" s="331">
        <v>5</v>
      </c>
      <c r="E299" s="332">
        <v>9000</v>
      </c>
      <c r="F299" s="332"/>
      <c r="G299" s="329"/>
      <c r="H299" s="329">
        <f t="shared" si="70"/>
        <v>45000</v>
      </c>
      <c r="I299" s="329">
        <f t="shared" si="71"/>
        <v>45000</v>
      </c>
    </row>
    <row r="300" spans="1:10" ht="15.75" x14ac:dyDescent="0.25">
      <c r="A300" s="331"/>
      <c r="B300" s="334" t="s">
        <v>1191</v>
      </c>
      <c r="C300" s="331" t="s">
        <v>770</v>
      </c>
      <c r="D300" s="331">
        <v>20</v>
      </c>
      <c r="E300" s="332">
        <v>1000</v>
      </c>
      <c r="F300" s="332"/>
      <c r="G300" s="329"/>
      <c r="H300" s="329">
        <f t="shared" si="70"/>
        <v>20000</v>
      </c>
      <c r="I300" s="329">
        <f t="shared" si="71"/>
        <v>20000</v>
      </c>
    </row>
    <row r="301" spans="1:10" ht="15.75" x14ac:dyDescent="0.25">
      <c r="A301" s="331"/>
      <c r="B301" s="334" t="s">
        <v>1192</v>
      </c>
      <c r="C301" s="331" t="s">
        <v>170</v>
      </c>
      <c r="D301" s="331">
        <v>3</v>
      </c>
      <c r="E301" s="332">
        <v>22000</v>
      </c>
      <c r="F301" s="332"/>
      <c r="G301" s="329"/>
      <c r="H301" s="329">
        <f t="shared" si="70"/>
        <v>66000</v>
      </c>
      <c r="I301" s="329">
        <f t="shared" si="71"/>
        <v>66000</v>
      </c>
    </row>
    <row r="302" spans="1:10" ht="15.75" x14ac:dyDescent="0.25">
      <c r="A302" s="331"/>
      <c r="B302" s="334" t="s">
        <v>1102</v>
      </c>
      <c r="C302" s="331" t="s">
        <v>775</v>
      </c>
      <c r="D302" s="331">
        <v>3</v>
      </c>
      <c r="E302" s="332">
        <v>20000</v>
      </c>
      <c r="F302" s="332"/>
      <c r="G302" s="329"/>
      <c r="H302" s="329">
        <f t="shared" si="70"/>
        <v>60000</v>
      </c>
      <c r="I302" s="329">
        <f t="shared" si="71"/>
        <v>60000</v>
      </c>
    </row>
    <row r="303" spans="1:10" ht="15.75" x14ac:dyDescent="0.25">
      <c r="A303" s="331"/>
      <c r="B303" s="327"/>
      <c r="C303" s="331"/>
      <c r="D303" s="331"/>
      <c r="E303" s="332"/>
      <c r="F303" s="332"/>
      <c r="G303" s="329"/>
      <c r="H303" s="329"/>
      <c r="I303" s="329"/>
    </row>
    <row r="304" spans="1:10" ht="15.75" x14ac:dyDescent="0.25">
      <c r="A304" s="331"/>
      <c r="B304" s="326" t="s">
        <v>1194</v>
      </c>
      <c r="C304" s="327"/>
      <c r="D304" s="331"/>
      <c r="E304" s="335"/>
      <c r="F304" s="328">
        <f>SUM(F305:F306)</f>
        <v>94000</v>
      </c>
      <c r="G304" s="328"/>
      <c r="H304" s="335">
        <f>SUM(H305:H341)</f>
        <v>0</v>
      </c>
      <c r="I304" s="328">
        <f>SUM(I305:I306)</f>
        <v>94000</v>
      </c>
    </row>
    <row r="305" spans="1:9" ht="15.75" x14ac:dyDescent="0.25">
      <c r="A305" s="331"/>
      <c r="B305" s="334" t="s">
        <v>1195</v>
      </c>
      <c r="C305" s="331" t="s">
        <v>170</v>
      </c>
      <c r="D305" s="331">
        <v>2</v>
      </c>
      <c r="E305" s="332">
        <v>17000</v>
      </c>
      <c r="F305" s="332">
        <f t="shared" ref="F305:F306" si="72">D305*E305</f>
        <v>34000</v>
      </c>
      <c r="G305" s="329"/>
      <c r="H305" s="329">
        <v>0</v>
      </c>
      <c r="I305" s="329">
        <f t="shared" ref="I305:I306" si="73">F305+G305+H305</f>
        <v>34000</v>
      </c>
    </row>
    <row r="306" spans="1:9" ht="15.75" x14ac:dyDescent="0.25">
      <c r="A306" s="331"/>
      <c r="B306" s="334" t="s">
        <v>859</v>
      </c>
      <c r="C306" s="331" t="s">
        <v>773</v>
      </c>
      <c r="D306" s="331">
        <v>1</v>
      </c>
      <c r="E306" s="332">
        <v>60000</v>
      </c>
      <c r="F306" s="332">
        <f t="shared" si="72"/>
        <v>60000</v>
      </c>
      <c r="G306" s="329"/>
      <c r="H306" s="329">
        <v>0</v>
      </c>
      <c r="I306" s="329">
        <f t="shared" si="73"/>
        <v>60000</v>
      </c>
    </row>
    <row r="307" spans="1:9" ht="15.75" x14ac:dyDescent="0.25">
      <c r="A307" s="331"/>
      <c r="B307" s="334"/>
      <c r="C307" s="331"/>
      <c r="D307" s="331"/>
      <c r="E307" s="332"/>
      <c r="F307" s="332"/>
      <c r="G307" s="329"/>
      <c r="H307" s="329"/>
      <c r="I307" s="329"/>
    </row>
    <row r="308" spans="1:9" ht="15.75" x14ac:dyDescent="0.25">
      <c r="A308" s="331"/>
      <c r="B308" s="326" t="s">
        <v>1209</v>
      </c>
      <c r="C308" s="331"/>
      <c r="D308" s="331"/>
      <c r="E308" s="332"/>
      <c r="F308" s="332">
        <v>0</v>
      </c>
      <c r="G308" s="328">
        <f>SUM(G309:G325)</f>
        <v>136250</v>
      </c>
      <c r="H308" s="328">
        <v>0</v>
      </c>
      <c r="I308" s="328">
        <f>SUM(I309:I325)</f>
        <v>136250</v>
      </c>
    </row>
    <row r="309" spans="1:9" ht="15.75" x14ac:dyDescent="0.25">
      <c r="A309" s="331"/>
      <c r="B309" s="334" t="s">
        <v>832</v>
      </c>
      <c r="C309" s="331" t="s">
        <v>801</v>
      </c>
      <c r="D309" s="331">
        <v>0.2</v>
      </c>
      <c r="E309" s="332">
        <v>50000</v>
      </c>
      <c r="F309" s="332"/>
      <c r="G309" s="329">
        <f>D309*E309</f>
        <v>10000</v>
      </c>
      <c r="H309" s="328"/>
      <c r="I309" s="329">
        <f>G309</f>
        <v>10000</v>
      </c>
    </row>
    <row r="310" spans="1:9" ht="15.75" x14ac:dyDescent="0.25">
      <c r="A310" s="331"/>
      <c r="B310" s="334" t="s">
        <v>1196</v>
      </c>
      <c r="C310" s="331" t="s">
        <v>801</v>
      </c>
      <c r="D310" s="331">
        <v>0.4</v>
      </c>
      <c r="E310" s="332">
        <v>40000</v>
      </c>
      <c r="F310" s="332"/>
      <c r="G310" s="329">
        <f t="shared" ref="G310:G325" si="74">D310*E310</f>
        <v>16000</v>
      </c>
      <c r="H310" s="328"/>
      <c r="I310" s="329">
        <f t="shared" ref="I310:I325" si="75">G310</f>
        <v>16000</v>
      </c>
    </row>
    <row r="311" spans="1:9" ht="15.75" x14ac:dyDescent="0.25">
      <c r="A311" s="331"/>
      <c r="B311" s="334" t="s">
        <v>1197</v>
      </c>
      <c r="C311" s="331" t="s">
        <v>1207</v>
      </c>
      <c r="D311" s="331">
        <v>0.1</v>
      </c>
      <c r="E311" s="332">
        <v>50000</v>
      </c>
      <c r="F311" s="332"/>
      <c r="G311" s="329">
        <f t="shared" si="74"/>
        <v>5000</v>
      </c>
      <c r="H311" s="328"/>
      <c r="I311" s="329">
        <f t="shared" si="75"/>
        <v>5000</v>
      </c>
    </row>
    <row r="312" spans="1:9" ht="15.75" x14ac:dyDescent="0.25">
      <c r="A312" s="331"/>
      <c r="B312" s="334" t="s">
        <v>1069</v>
      </c>
      <c r="C312" s="331" t="s">
        <v>1207</v>
      </c>
      <c r="D312" s="331">
        <v>0.5</v>
      </c>
      <c r="E312" s="332">
        <v>35000</v>
      </c>
      <c r="F312" s="332"/>
      <c r="G312" s="329">
        <f t="shared" si="74"/>
        <v>17500</v>
      </c>
      <c r="H312" s="328"/>
      <c r="I312" s="329">
        <f t="shared" si="75"/>
        <v>17500</v>
      </c>
    </row>
    <row r="313" spans="1:9" ht="15.75" x14ac:dyDescent="0.25">
      <c r="A313" s="331"/>
      <c r="B313" s="334" t="s">
        <v>1198</v>
      </c>
      <c r="C313" s="331" t="s">
        <v>809</v>
      </c>
      <c r="D313" s="331">
        <v>0.08</v>
      </c>
      <c r="E313" s="332">
        <v>125000</v>
      </c>
      <c r="F313" s="332"/>
      <c r="G313" s="329">
        <f t="shared" si="74"/>
        <v>10000</v>
      </c>
      <c r="H313" s="328"/>
      <c r="I313" s="329">
        <f t="shared" si="75"/>
        <v>10000</v>
      </c>
    </row>
    <row r="314" spans="1:9" ht="15.75" x14ac:dyDescent="0.25">
      <c r="A314" s="331"/>
      <c r="B314" s="334" t="s">
        <v>780</v>
      </c>
      <c r="C314" s="331" t="s">
        <v>1208</v>
      </c>
      <c r="D314" s="331">
        <v>0.17</v>
      </c>
      <c r="E314" s="332">
        <v>70000</v>
      </c>
      <c r="F314" s="332"/>
      <c r="G314" s="329">
        <f t="shared" si="74"/>
        <v>11900</v>
      </c>
      <c r="H314" s="328"/>
      <c r="I314" s="329">
        <f t="shared" si="75"/>
        <v>11900</v>
      </c>
    </row>
    <row r="315" spans="1:9" ht="15.75" x14ac:dyDescent="0.25">
      <c r="A315" s="331"/>
      <c r="B315" s="334" t="s">
        <v>815</v>
      </c>
      <c r="C315" s="331" t="s">
        <v>1208</v>
      </c>
      <c r="D315" s="331">
        <v>0.08</v>
      </c>
      <c r="E315" s="332">
        <v>55000</v>
      </c>
      <c r="F315" s="332"/>
      <c r="G315" s="329">
        <f t="shared" si="74"/>
        <v>4400</v>
      </c>
      <c r="H315" s="328"/>
      <c r="I315" s="329">
        <f t="shared" si="75"/>
        <v>4400</v>
      </c>
    </row>
    <row r="316" spans="1:9" ht="15.75" x14ac:dyDescent="0.25">
      <c r="A316" s="331"/>
      <c r="B316" s="334" t="s">
        <v>1199</v>
      </c>
      <c r="C316" s="331" t="s">
        <v>1207</v>
      </c>
      <c r="D316" s="331">
        <v>0.1</v>
      </c>
      <c r="E316" s="332">
        <v>40000</v>
      </c>
      <c r="F316" s="332"/>
      <c r="G316" s="329">
        <f t="shared" si="74"/>
        <v>4000</v>
      </c>
      <c r="H316" s="328"/>
      <c r="I316" s="329">
        <f t="shared" si="75"/>
        <v>4000</v>
      </c>
    </row>
    <row r="317" spans="1:9" ht="15.75" x14ac:dyDescent="0.25">
      <c r="A317" s="331"/>
      <c r="B317" s="334" t="s">
        <v>874</v>
      </c>
      <c r="C317" s="331" t="s">
        <v>1208</v>
      </c>
      <c r="D317" s="331">
        <v>0.2</v>
      </c>
      <c r="E317" s="332">
        <v>85000</v>
      </c>
      <c r="F317" s="332"/>
      <c r="G317" s="329">
        <f t="shared" si="74"/>
        <v>17000</v>
      </c>
      <c r="H317" s="328"/>
      <c r="I317" s="329">
        <f t="shared" si="75"/>
        <v>17000</v>
      </c>
    </row>
    <row r="318" spans="1:9" ht="15.75" x14ac:dyDescent="0.25">
      <c r="A318" s="331"/>
      <c r="B318" s="334" t="s">
        <v>1099</v>
      </c>
      <c r="C318" s="331" t="s">
        <v>809</v>
      </c>
      <c r="D318" s="331">
        <v>0.1</v>
      </c>
      <c r="E318" s="332">
        <v>12500</v>
      </c>
      <c r="F318" s="332"/>
      <c r="G318" s="329">
        <f t="shared" si="74"/>
        <v>1250</v>
      </c>
      <c r="H318" s="328"/>
      <c r="I318" s="329">
        <f t="shared" si="75"/>
        <v>1250</v>
      </c>
    </row>
    <row r="319" spans="1:9" ht="15.75" x14ac:dyDescent="0.25">
      <c r="A319" s="331"/>
      <c r="B319" s="334" t="s">
        <v>1200</v>
      </c>
      <c r="C319" s="331" t="s">
        <v>1208</v>
      </c>
      <c r="D319" s="331">
        <v>0.17</v>
      </c>
      <c r="E319" s="332">
        <v>60000</v>
      </c>
      <c r="F319" s="332"/>
      <c r="G319" s="329">
        <f t="shared" si="74"/>
        <v>10200</v>
      </c>
      <c r="H319" s="328"/>
      <c r="I319" s="329">
        <f t="shared" si="75"/>
        <v>10200</v>
      </c>
    </row>
    <row r="320" spans="1:9" ht="15.75" x14ac:dyDescent="0.25">
      <c r="A320" s="331"/>
      <c r="B320" s="334" t="s">
        <v>1201</v>
      </c>
      <c r="C320" s="331" t="s">
        <v>1207</v>
      </c>
      <c r="D320" s="331">
        <v>0.1</v>
      </c>
      <c r="E320" s="332">
        <v>40000</v>
      </c>
      <c r="F320" s="332"/>
      <c r="G320" s="329">
        <f t="shared" si="74"/>
        <v>4000</v>
      </c>
      <c r="H320" s="328"/>
      <c r="I320" s="329">
        <f t="shared" si="75"/>
        <v>4000</v>
      </c>
    </row>
    <row r="321" spans="1:9" ht="15.75" x14ac:dyDescent="0.25">
      <c r="A321" s="331"/>
      <c r="B321" s="334" t="s">
        <v>1202</v>
      </c>
      <c r="C321" s="331" t="s">
        <v>775</v>
      </c>
      <c r="D321" s="331">
        <v>1</v>
      </c>
      <c r="E321" s="332">
        <v>7500</v>
      </c>
      <c r="F321" s="332"/>
      <c r="G321" s="329">
        <f t="shared" si="74"/>
        <v>7500</v>
      </c>
      <c r="H321" s="328"/>
      <c r="I321" s="329">
        <f t="shared" si="75"/>
        <v>7500</v>
      </c>
    </row>
    <row r="322" spans="1:9" ht="15.75" x14ac:dyDescent="0.25">
      <c r="A322" s="331"/>
      <c r="B322" s="334" t="s">
        <v>1203</v>
      </c>
      <c r="C322" s="331" t="s">
        <v>1208</v>
      </c>
      <c r="D322" s="331">
        <v>0.08</v>
      </c>
      <c r="E322" s="332">
        <v>15000</v>
      </c>
      <c r="F322" s="332"/>
      <c r="G322" s="329">
        <f t="shared" si="74"/>
        <v>1200</v>
      </c>
      <c r="H322" s="328"/>
      <c r="I322" s="329">
        <f t="shared" si="75"/>
        <v>1200</v>
      </c>
    </row>
    <row r="323" spans="1:9" ht="15.75" x14ac:dyDescent="0.25">
      <c r="A323" s="331"/>
      <c r="B323" s="334" t="s">
        <v>1204</v>
      </c>
      <c r="C323" s="331" t="s">
        <v>771</v>
      </c>
      <c r="D323" s="331">
        <v>0.1</v>
      </c>
      <c r="E323" s="332">
        <v>75000</v>
      </c>
      <c r="F323" s="332"/>
      <c r="G323" s="329">
        <f t="shared" si="74"/>
        <v>7500</v>
      </c>
      <c r="H323" s="328"/>
      <c r="I323" s="329">
        <f t="shared" si="75"/>
        <v>7500</v>
      </c>
    </row>
    <row r="324" spans="1:9" ht="15.75" x14ac:dyDescent="0.25">
      <c r="A324" s="331"/>
      <c r="B324" s="334" t="s">
        <v>1205</v>
      </c>
      <c r="C324" s="331" t="s">
        <v>1208</v>
      </c>
      <c r="D324" s="331">
        <v>0.08</v>
      </c>
      <c r="E324" s="332">
        <v>60000</v>
      </c>
      <c r="F324" s="332"/>
      <c r="G324" s="329">
        <f t="shared" si="74"/>
        <v>4800</v>
      </c>
      <c r="H324" s="328"/>
      <c r="I324" s="329">
        <f t="shared" si="75"/>
        <v>4800</v>
      </c>
    </row>
    <row r="325" spans="1:9" ht="15.75" x14ac:dyDescent="0.25">
      <c r="A325" s="331"/>
      <c r="B325" s="334" t="s">
        <v>1206</v>
      </c>
      <c r="C325" s="331" t="s">
        <v>771</v>
      </c>
      <c r="D325" s="331">
        <v>0.2</v>
      </c>
      <c r="E325" s="332">
        <v>20000</v>
      </c>
      <c r="F325" s="332"/>
      <c r="G325" s="329">
        <f t="shared" si="74"/>
        <v>4000</v>
      </c>
      <c r="H325" s="328"/>
      <c r="I325" s="329">
        <f t="shared" si="75"/>
        <v>4000</v>
      </c>
    </row>
    <row r="326" spans="1:9" ht="15.75" x14ac:dyDescent="0.25">
      <c r="A326" s="331"/>
      <c r="B326" s="334"/>
      <c r="C326" s="331"/>
      <c r="D326" s="331"/>
      <c r="E326" s="332"/>
      <c r="F326" s="332"/>
      <c r="G326" s="329"/>
      <c r="H326" s="328"/>
      <c r="I326" s="329"/>
    </row>
    <row r="327" spans="1:9" ht="15.75" x14ac:dyDescent="0.25">
      <c r="A327" s="331"/>
      <c r="B327" s="326" t="s">
        <v>1210</v>
      </c>
      <c r="C327" s="327"/>
      <c r="D327" s="331"/>
      <c r="E327" s="332"/>
      <c r="F327" s="335">
        <f>SUM(F328:F331)</f>
        <v>121000</v>
      </c>
      <c r="G327" s="329"/>
      <c r="H327" s="328"/>
      <c r="I327" s="335">
        <f>SUM(I328:I332)</f>
        <v>121000</v>
      </c>
    </row>
    <row r="328" spans="1:9" ht="15.75" x14ac:dyDescent="0.25">
      <c r="A328" s="331"/>
      <c r="B328" s="334" t="s">
        <v>1211</v>
      </c>
      <c r="C328" s="331" t="s">
        <v>771</v>
      </c>
      <c r="D328" s="331">
        <v>2</v>
      </c>
      <c r="E328" s="332">
        <v>7000</v>
      </c>
      <c r="F328" s="332">
        <f t="shared" ref="F328:F331" si="76">D328*E328</f>
        <v>14000</v>
      </c>
      <c r="G328" s="329"/>
      <c r="H328" s="328"/>
      <c r="I328" s="329">
        <f>F328+G328+H328</f>
        <v>14000</v>
      </c>
    </row>
    <row r="329" spans="1:9" ht="15.75" x14ac:dyDescent="0.25">
      <c r="A329" s="331"/>
      <c r="B329" s="334" t="s">
        <v>1212</v>
      </c>
      <c r="C329" s="331" t="s">
        <v>771</v>
      </c>
      <c r="D329" s="331">
        <v>1</v>
      </c>
      <c r="E329" s="332">
        <v>20000</v>
      </c>
      <c r="F329" s="332">
        <f t="shared" si="76"/>
        <v>20000</v>
      </c>
      <c r="G329" s="329"/>
      <c r="H329" s="328"/>
      <c r="I329" s="329">
        <f t="shared" ref="I329:I331" si="77">F329+G329+H329</f>
        <v>20000</v>
      </c>
    </row>
    <row r="330" spans="1:9" ht="15.75" x14ac:dyDescent="0.25">
      <c r="A330" s="331"/>
      <c r="B330" s="334" t="s">
        <v>1213</v>
      </c>
      <c r="C330" s="331" t="s">
        <v>770</v>
      </c>
      <c r="D330" s="331">
        <v>6</v>
      </c>
      <c r="E330" s="332">
        <v>6000</v>
      </c>
      <c r="F330" s="332">
        <f t="shared" si="76"/>
        <v>36000</v>
      </c>
      <c r="G330" s="329"/>
      <c r="H330" s="328"/>
      <c r="I330" s="329">
        <f t="shared" si="77"/>
        <v>36000</v>
      </c>
    </row>
    <row r="331" spans="1:9" ht="15.75" x14ac:dyDescent="0.25">
      <c r="A331" s="331"/>
      <c r="B331" s="334" t="s">
        <v>1214</v>
      </c>
      <c r="C331" s="331" t="s">
        <v>770</v>
      </c>
      <c r="D331" s="331">
        <v>17</v>
      </c>
      <c r="E331" s="332">
        <v>3000</v>
      </c>
      <c r="F331" s="332">
        <f t="shared" si="76"/>
        <v>51000</v>
      </c>
      <c r="G331" s="329"/>
      <c r="H331" s="328"/>
      <c r="I331" s="329">
        <f t="shared" si="77"/>
        <v>51000</v>
      </c>
    </row>
    <row r="332" spans="1:9" ht="15.75" x14ac:dyDescent="0.25">
      <c r="A332" s="331"/>
      <c r="B332" s="334"/>
      <c r="C332" s="331"/>
      <c r="D332" s="331"/>
      <c r="E332" s="332"/>
      <c r="F332" s="332"/>
      <c r="G332" s="329"/>
      <c r="H332" s="328"/>
      <c r="I332" s="329"/>
    </row>
    <row r="333" spans="1:9" ht="15.75" x14ac:dyDescent="0.25">
      <c r="A333" s="331"/>
      <c r="B333" s="326" t="s">
        <v>1215</v>
      </c>
      <c r="C333" s="327"/>
      <c r="D333" s="331"/>
      <c r="E333" s="332"/>
      <c r="F333" s="335">
        <f>SUM(F334:F341)</f>
        <v>314400</v>
      </c>
      <c r="G333" s="329"/>
      <c r="H333" s="328"/>
      <c r="I333" s="335">
        <f>SUM(I334:I342)</f>
        <v>314400</v>
      </c>
    </row>
    <row r="334" spans="1:9" ht="15.75" x14ac:dyDescent="0.25">
      <c r="A334" s="331"/>
      <c r="B334" s="334" t="s">
        <v>1216</v>
      </c>
      <c r="C334" s="331" t="s">
        <v>774</v>
      </c>
      <c r="D334" s="331">
        <v>36</v>
      </c>
      <c r="E334" s="332">
        <v>1500</v>
      </c>
      <c r="F334" s="332">
        <f t="shared" ref="F334:F341" si="78">D334*E334</f>
        <v>54000</v>
      </c>
      <c r="G334" s="329"/>
      <c r="H334" s="328"/>
      <c r="I334" s="329">
        <f>F334+G334+H334</f>
        <v>54000</v>
      </c>
    </row>
    <row r="335" spans="1:9" ht="15.75" x14ac:dyDescent="0.25">
      <c r="A335" s="331"/>
      <c r="B335" s="334" t="s">
        <v>1217</v>
      </c>
      <c r="C335" s="331" t="s">
        <v>894</v>
      </c>
      <c r="D335" s="331">
        <v>2</v>
      </c>
      <c r="E335" s="332">
        <v>4000</v>
      </c>
      <c r="F335" s="332">
        <f t="shared" si="78"/>
        <v>8000</v>
      </c>
      <c r="G335" s="329"/>
      <c r="H335" s="328"/>
      <c r="I335" s="329">
        <f t="shared" ref="I335:I341" si="79">F335+G335+H335</f>
        <v>8000</v>
      </c>
    </row>
    <row r="336" spans="1:9" ht="15.75" x14ac:dyDescent="0.25">
      <c r="A336" s="336"/>
      <c r="B336" s="354" t="s">
        <v>1218</v>
      </c>
      <c r="C336" s="336" t="s">
        <v>774</v>
      </c>
      <c r="D336" s="336">
        <v>6</v>
      </c>
      <c r="E336" s="355">
        <v>3100</v>
      </c>
      <c r="F336" s="355">
        <f t="shared" si="78"/>
        <v>18600</v>
      </c>
      <c r="G336" s="356"/>
      <c r="H336" s="572"/>
      <c r="I336" s="356">
        <f t="shared" si="79"/>
        <v>18600</v>
      </c>
    </row>
    <row r="337" spans="1:10" ht="15.75" x14ac:dyDescent="0.25">
      <c r="A337" s="331"/>
      <c r="B337" s="334" t="s">
        <v>1219</v>
      </c>
      <c r="C337" s="331" t="s">
        <v>170</v>
      </c>
      <c r="D337" s="331">
        <v>6</v>
      </c>
      <c r="E337" s="332">
        <v>3600</v>
      </c>
      <c r="F337" s="332">
        <f t="shared" si="78"/>
        <v>21600</v>
      </c>
      <c r="G337" s="329"/>
      <c r="H337" s="328"/>
      <c r="I337" s="329">
        <f t="shared" si="79"/>
        <v>21600</v>
      </c>
    </row>
    <row r="338" spans="1:10" ht="15.75" x14ac:dyDescent="0.25">
      <c r="A338" s="331"/>
      <c r="B338" s="334" t="s">
        <v>1220</v>
      </c>
      <c r="C338" s="331" t="s">
        <v>170</v>
      </c>
      <c r="D338" s="331">
        <v>12</v>
      </c>
      <c r="E338" s="332">
        <v>7000</v>
      </c>
      <c r="F338" s="332">
        <f t="shared" si="78"/>
        <v>84000</v>
      </c>
      <c r="G338" s="329"/>
      <c r="H338" s="328"/>
      <c r="I338" s="329">
        <f t="shared" si="79"/>
        <v>84000</v>
      </c>
    </row>
    <row r="339" spans="1:10" ht="15.75" x14ac:dyDescent="0.25">
      <c r="A339" s="331"/>
      <c r="B339" s="334" t="s">
        <v>1221</v>
      </c>
      <c r="C339" s="331" t="s">
        <v>170</v>
      </c>
      <c r="D339" s="331">
        <v>6</v>
      </c>
      <c r="E339" s="332">
        <v>3500</v>
      </c>
      <c r="F339" s="332">
        <f t="shared" si="78"/>
        <v>21000</v>
      </c>
      <c r="G339" s="329"/>
      <c r="H339" s="328"/>
      <c r="I339" s="329">
        <f t="shared" si="79"/>
        <v>21000</v>
      </c>
    </row>
    <row r="340" spans="1:10" ht="15.75" x14ac:dyDescent="0.25">
      <c r="A340" s="331"/>
      <c r="B340" s="334" t="s">
        <v>1222</v>
      </c>
      <c r="C340" s="331" t="s">
        <v>1224</v>
      </c>
      <c r="D340" s="331">
        <v>12</v>
      </c>
      <c r="E340" s="332">
        <v>600</v>
      </c>
      <c r="F340" s="332">
        <f t="shared" si="78"/>
        <v>7200</v>
      </c>
      <c r="G340" s="329"/>
      <c r="H340" s="328"/>
      <c r="I340" s="329">
        <f t="shared" si="79"/>
        <v>7200</v>
      </c>
    </row>
    <row r="341" spans="1:10" ht="15.75" x14ac:dyDescent="0.25">
      <c r="A341" s="331"/>
      <c r="B341" s="334" t="s">
        <v>1223</v>
      </c>
      <c r="C341" s="331" t="s">
        <v>809</v>
      </c>
      <c r="D341" s="331">
        <v>10</v>
      </c>
      <c r="E341" s="332">
        <v>10000</v>
      </c>
      <c r="F341" s="332">
        <f t="shared" si="78"/>
        <v>100000</v>
      </c>
      <c r="G341" s="329"/>
      <c r="H341" s="328"/>
      <c r="I341" s="329">
        <f t="shared" si="79"/>
        <v>100000</v>
      </c>
    </row>
    <row r="342" spans="1:10" ht="15.75" x14ac:dyDescent="0.25">
      <c r="A342" s="331"/>
      <c r="B342" s="327"/>
      <c r="C342" s="327"/>
      <c r="D342" s="327"/>
      <c r="E342" s="327"/>
      <c r="F342" s="332"/>
      <c r="G342" s="329"/>
      <c r="H342" s="327"/>
      <c r="I342" s="329"/>
    </row>
    <row r="343" spans="1:10" ht="15.75" x14ac:dyDescent="0.25">
      <c r="A343" s="341"/>
      <c r="B343" s="342" t="s">
        <v>21</v>
      </c>
      <c r="C343" s="343"/>
      <c r="D343" s="343"/>
      <c r="E343" s="343"/>
      <c r="F343" s="344">
        <f>SUM(F8+F53+F59+F87+F111+F144+F175+F251+F273)</f>
        <v>38982099</v>
      </c>
      <c r="G343" s="344">
        <f>SUM(G8+G53+G59+G87+G111+G144+G175+G251+G273)</f>
        <v>1356750</v>
      </c>
      <c r="H343" s="344">
        <f>SUM(H8+H53+H59+H87+H111+H144+H175+H251+H273)</f>
        <v>394830</v>
      </c>
      <c r="I343" s="344">
        <f>SUM(I8+I53+I59+I87+I111+I144+I175+I251+I273)</f>
        <v>40733679</v>
      </c>
      <c r="J343" s="349">
        <f>F343+G343+H343</f>
        <v>40733679</v>
      </c>
    </row>
    <row r="344" spans="1:10" ht="15.75" x14ac:dyDescent="0.25">
      <c r="A344" s="336"/>
      <c r="B344" s="337"/>
      <c r="C344" s="337"/>
      <c r="D344" s="337"/>
      <c r="E344" s="337"/>
      <c r="F344" s="337"/>
      <c r="G344" s="337"/>
      <c r="H344" s="337"/>
      <c r="I344" s="337"/>
      <c r="J344" s="349"/>
    </row>
    <row r="345" spans="1:10" ht="15.75" x14ac:dyDescent="0.25">
      <c r="A345" s="345"/>
      <c r="B345" s="346"/>
      <c r="C345" s="346"/>
      <c r="D345" s="346"/>
      <c r="E345" s="346"/>
      <c r="F345" s="357"/>
      <c r="G345" s="346"/>
      <c r="H345" s="346"/>
      <c r="I345" s="346"/>
    </row>
    <row r="346" spans="1:10" ht="15.75" x14ac:dyDescent="0.25">
      <c r="A346" s="345"/>
      <c r="B346" s="346"/>
      <c r="C346" s="346"/>
      <c r="D346" s="346"/>
      <c r="E346" s="346"/>
      <c r="F346" s="346"/>
      <c r="G346" s="749" t="s">
        <v>1020</v>
      </c>
      <c r="H346" s="749"/>
      <c r="I346" s="749"/>
    </row>
    <row r="347" spans="1:10" ht="15.75" x14ac:dyDescent="0.25">
      <c r="A347" s="345"/>
      <c r="B347" s="346"/>
      <c r="C347" s="346"/>
      <c r="D347" s="346"/>
      <c r="E347" s="346"/>
      <c r="F347" s="346"/>
      <c r="G347" s="347"/>
      <c r="H347" s="348" t="s">
        <v>107</v>
      </c>
      <c r="I347" s="347"/>
    </row>
    <row r="348" spans="1:10" ht="15.75" x14ac:dyDescent="0.25">
      <c r="A348" s="345"/>
      <c r="B348" s="346"/>
      <c r="C348" s="346"/>
      <c r="D348" s="346"/>
      <c r="E348" s="346" t="s">
        <v>833</v>
      </c>
      <c r="F348" s="346"/>
      <c r="G348" s="347"/>
      <c r="H348" s="347" t="s">
        <v>648</v>
      </c>
      <c r="I348" s="347"/>
    </row>
    <row r="349" spans="1:10" ht="15.75" x14ac:dyDescent="0.25">
      <c r="A349" s="345"/>
      <c r="B349" s="346"/>
      <c r="C349" s="346"/>
      <c r="D349" s="346"/>
      <c r="E349" s="346"/>
      <c r="F349" s="346"/>
      <c r="G349" s="347"/>
      <c r="H349" s="347"/>
      <c r="I349" s="347"/>
    </row>
    <row r="350" spans="1:10" ht="15.75" x14ac:dyDescent="0.25">
      <c r="A350" s="345"/>
      <c r="B350" s="346"/>
      <c r="C350" s="346"/>
      <c r="D350" s="346"/>
      <c r="E350" s="346"/>
      <c r="F350" s="346"/>
      <c r="G350" s="347"/>
      <c r="H350" s="347"/>
      <c r="I350" s="347"/>
    </row>
    <row r="351" spans="1:10" ht="15.75" x14ac:dyDescent="0.25">
      <c r="A351" s="345"/>
      <c r="B351" s="346"/>
      <c r="C351" s="346"/>
      <c r="D351" s="346"/>
      <c r="E351" s="346"/>
      <c r="F351" s="346"/>
      <c r="G351" s="347"/>
      <c r="H351" s="347"/>
      <c r="I351" s="347"/>
    </row>
    <row r="352" spans="1:10" ht="15.75" x14ac:dyDescent="0.25">
      <c r="A352" s="345"/>
      <c r="B352" s="346"/>
      <c r="C352" s="346"/>
      <c r="D352" s="346"/>
      <c r="E352" s="346" t="s">
        <v>833</v>
      </c>
      <c r="F352" s="346"/>
      <c r="G352" s="749" t="s">
        <v>834</v>
      </c>
      <c r="H352" s="749"/>
      <c r="I352" s="749"/>
    </row>
    <row r="353" spans="1:9" ht="15.75" x14ac:dyDescent="0.25">
      <c r="A353" s="345"/>
      <c r="B353" s="346"/>
      <c r="C353" s="346"/>
      <c r="D353" s="346"/>
      <c r="E353" s="346"/>
      <c r="F353" s="346"/>
      <c r="G353" s="749" t="s">
        <v>835</v>
      </c>
      <c r="H353" s="749"/>
      <c r="I353" s="749"/>
    </row>
  </sheetData>
  <mergeCells count="12">
    <mergeCell ref="G346:I346"/>
    <mergeCell ref="G352:I352"/>
    <mergeCell ref="G353:I353"/>
    <mergeCell ref="B1:G1"/>
    <mergeCell ref="H1:I1"/>
    <mergeCell ref="F4:I4"/>
    <mergeCell ref="I5:I6"/>
    <mergeCell ref="A4:A6"/>
    <mergeCell ref="B4:B6"/>
    <mergeCell ref="C4:C6"/>
    <mergeCell ref="D4:D6"/>
    <mergeCell ref="E4:E6"/>
  </mergeCells>
  <pageMargins left="0.51181102362204722" right="0.51181102362204722" top="0.74803149606299213" bottom="0.74803149606299213" header="0.31496062992125984" footer="0.31496062992125984"/>
  <pageSetup paperSize="9" scale="70" orientation="portrait" horizontalDpi="4294967293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3"/>
  <sheetViews>
    <sheetView topLeftCell="A3" workbookViewId="0">
      <selection activeCell="J19" sqref="J19"/>
    </sheetView>
  </sheetViews>
  <sheetFormatPr defaultRowHeight="15" x14ac:dyDescent="0.25"/>
  <cols>
    <col min="1" max="1" width="26.28515625" customWidth="1"/>
    <col min="2" max="2" width="13.42578125" customWidth="1"/>
    <col min="3" max="3" width="12.85546875" customWidth="1"/>
    <col min="4" max="4" width="14.7109375" customWidth="1"/>
    <col min="5" max="5" width="15.28515625" customWidth="1"/>
    <col min="6" max="6" width="10.42578125" customWidth="1"/>
    <col min="7" max="7" width="13.28515625" customWidth="1"/>
    <col min="8" max="8" width="12" customWidth="1"/>
    <col min="10" max="10" width="16" customWidth="1"/>
  </cols>
  <sheetData>
    <row r="2" spans="1:10" x14ac:dyDescent="0.25">
      <c r="A2" s="359" t="s">
        <v>75</v>
      </c>
      <c r="B2" s="359"/>
      <c r="C2" s="359"/>
      <c r="D2" s="359"/>
      <c r="E2" s="359"/>
      <c r="F2" s="359"/>
      <c r="G2" s="359"/>
      <c r="H2" s="359"/>
      <c r="I2" s="359"/>
      <c r="J2" s="359" t="s">
        <v>0</v>
      </c>
    </row>
    <row r="3" spans="1:10" x14ac:dyDescent="0.25">
      <c r="A3" t="s">
        <v>917</v>
      </c>
      <c r="B3" s="5">
        <v>12463500</v>
      </c>
      <c r="C3" s="5">
        <v>654420</v>
      </c>
      <c r="D3" s="5">
        <v>85600</v>
      </c>
      <c r="E3" s="5">
        <v>209100</v>
      </c>
      <c r="F3" s="5">
        <v>101400</v>
      </c>
      <c r="G3" s="5">
        <v>635850</v>
      </c>
      <c r="H3" s="5">
        <v>82000</v>
      </c>
      <c r="I3" s="5">
        <v>143000</v>
      </c>
      <c r="J3" s="358">
        <f>SUM(B3:I3)</f>
        <v>14374870</v>
      </c>
    </row>
    <row r="4" spans="1:10" x14ac:dyDescent="0.25">
      <c r="A4" t="s">
        <v>911</v>
      </c>
      <c r="B4" s="5">
        <v>1267520</v>
      </c>
      <c r="C4" s="5">
        <v>296100</v>
      </c>
      <c r="D4" s="5">
        <v>495300</v>
      </c>
      <c r="E4" s="5">
        <v>192500</v>
      </c>
      <c r="F4" s="5">
        <v>35000</v>
      </c>
      <c r="G4" s="5"/>
      <c r="H4" s="5"/>
      <c r="J4" s="358">
        <f>SUM(B4:I4)</f>
        <v>2286420</v>
      </c>
    </row>
    <row r="5" spans="1:10" x14ac:dyDescent="0.25">
      <c r="A5" t="s">
        <v>912</v>
      </c>
      <c r="B5" s="5">
        <v>3173700</v>
      </c>
      <c r="C5" s="5">
        <v>256400</v>
      </c>
      <c r="D5" s="5">
        <v>762000</v>
      </c>
      <c r="E5" s="5"/>
      <c r="F5" s="5"/>
      <c r="G5" s="5"/>
      <c r="H5" s="5"/>
      <c r="J5" s="358">
        <f>SUM(B5:I5)</f>
        <v>4192100</v>
      </c>
    </row>
    <row r="6" spans="1:10" x14ac:dyDescent="0.25">
      <c r="A6" t="s">
        <v>913</v>
      </c>
      <c r="B6" s="5">
        <v>519000</v>
      </c>
      <c r="C6" s="5">
        <v>802500</v>
      </c>
      <c r="D6" s="5"/>
      <c r="E6" s="5"/>
      <c r="F6" s="5"/>
      <c r="G6" s="5"/>
      <c r="H6" s="5"/>
      <c r="J6" s="358">
        <f>SUM(B6:I6)</f>
        <v>1321500</v>
      </c>
    </row>
    <row r="7" spans="1:10" x14ac:dyDescent="0.25">
      <c r="A7" t="s">
        <v>914</v>
      </c>
      <c r="B7" s="5">
        <v>155000</v>
      </c>
      <c r="C7" s="5">
        <v>229400</v>
      </c>
      <c r="D7" s="5">
        <v>80000</v>
      </c>
      <c r="E7" s="5">
        <v>67500</v>
      </c>
      <c r="F7" s="5">
        <v>215600</v>
      </c>
      <c r="G7" s="5">
        <v>105000</v>
      </c>
      <c r="H7" s="5">
        <v>50000</v>
      </c>
      <c r="J7" s="358">
        <f>SUM(B7:I7)</f>
        <v>902500</v>
      </c>
    </row>
    <row r="8" spans="1:10" x14ac:dyDescent="0.25">
      <c r="A8" t="s">
        <v>915</v>
      </c>
      <c r="B8" s="5">
        <v>174250</v>
      </c>
      <c r="C8" s="5">
        <v>36000</v>
      </c>
      <c r="D8" s="5">
        <v>160000</v>
      </c>
      <c r="E8" s="5"/>
      <c r="F8" s="5"/>
      <c r="G8" s="5"/>
      <c r="H8" s="5"/>
      <c r="J8" s="358">
        <f t="shared" ref="J8:J9" si="0">SUM(B8:I8)</f>
        <v>370250</v>
      </c>
    </row>
    <row r="9" spans="1:10" x14ac:dyDescent="0.25">
      <c r="A9" t="s">
        <v>916</v>
      </c>
      <c r="B9" s="5">
        <v>225000</v>
      </c>
      <c r="C9" s="5">
        <v>77000</v>
      </c>
      <c r="D9" s="5"/>
      <c r="E9" s="5"/>
      <c r="F9" s="5"/>
      <c r="G9" s="5"/>
      <c r="H9" s="5"/>
      <c r="J9" s="358">
        <f t="shared" si="0"/>
        <v>302000</v>
      </c>
    </row>
    <row r="10" spans="1:10" x14ac:dyDescent="0.25">
      <c r="J10" s="358">
        <f>SUM(J3:J9)</f>
        <v>23749640</v>
      </c>
    </row>
    <row r="14" spans="1:10" x14ac:dyDescent="0.25">
      <c r="J14" s="5">
        <f>498311334+55245383</f>
        <v>553556717</v>
      </c>
    </row>
    <row r="15" spans="1:10" x14ac:dyDescent="0.25">
      <c r="J15" s="5">
        <v>558702600</v>
      </c>
    </row>
    <row r="16" spans="1:10" x14ac:dyDescent="0.25">
      <c r="J16" s="5">
        <v>498311334</v>
      </c>
    </row>
    <row r="17" spans="10:10" x14ac:dyDescent="0.25">
      <c r="J17" s="5">
        <v>450976300</v>
      </c>
    </row>
    <row r="18" spans="10:10" x14ac:dyDescent="0.25">
      <c r="J18" s="5">
        <f>J16-J17</f>
        <v>47335034</v>
      </c>
    </row>
    <row r="19" spans="10:10" x14ac:dyDescent="0.25">
      <c r="J19" s="5"/>
    </row>
    <row r="20" spans="10:10" x14ac:dyDescent="0.25">
      <c r="J20" s="5"/>
    </row>
    <row r="21" spans="10:10" x14ac:dyDescent="0.25">
      <c r="J21" s="5"/>
    </row>
    <row r="22" spans="10:10" x14ac:dyDescent="0.25">
      <c r="J22" s="5"/>
    </row>
    <row r="23" spans="10:10" x14ac:dyDescent="0.25">
      <c r="J23" s="5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workbookViewId="0">
      <selection activeCell="C8" sqref="C8"/>
    </sheetView>
  </sheetViews>
  <sheetFormatPr defaultRowHeight="15" x14ac:dyDescent="0.25"/>
  <cols>
    <col min="1" max="1" width="5.28515625" customWidth="1"/>
    <col min="2" max="2" width="37" customWidth="1"/>
    <col min="3" max="3" width="18.85546875" customWidth="1"/>
  </cols>
  <sheetData>
    <row r="2" spans="1:9" x14ac:dyDescent="0.25">
      <c r="A2" s="641" t="s">
        <v>918</v>
      </c>
      <c r="B2" s="641"/>
      <c r="C2" s="641"/>
      <c r="D2" s="20"/>
      <c r="E2" s="20"/>
      <c r="F2" s="20"/>
      <c r="G2" s="20"/>
      <c r="H2" s="20"/>
      <c r="I2" s="20"/>
    </row>
    <row r="3" spans="1:9" x14ac:dyDescent="0.25">
      <c r="A3" s="641" t="s">
        <v>1226</v>
      </c>
      <c r="B3" s="641"/>
      <c r="C3" s="641"/>
    </row>
    <row r="4" spans="1:9" ht="15.75" thickBot="1" x14ac:dyDescent="0.3"/>
    <row r="5" spans="1:9" ht="24" customHeight="1" thickBot="1" x14ac:dyDescent="0.3">
      <c r="A5" s="363" t="s">
        <v>2</v>
      </c>
      <c r="B5" s="363" t="s">
        <v>919</v>
      </c>
      <c r="C5" s="363" t="s">
        <v>920</v>
      </c>
    </row>
    <row r="6" spans="1:9" ht="24" customHeight="1" x14ac:dyDescent="0.25">
      <c r="A6" s="360">
        <v>1</v>
      </c>
      <c r="B6" s="361" t="s">
        <v>921</v>
      </c>
      <c r="C6" s="362">
        <f>Persediaan!L8</f>
        <v>4658306</v>
      </c>
    </row>
    <row r="7" spans="1:9" ht="24" customHeight="1" x14ac:dyDescent="0.25">
      <c r="A7" s="360">
        <v>2</v>
      </c>
      <c r="B7" s="361" t="s">
        <v>922</v>
      </c>
      <c r="C7" s="362">
        <f>Persediaan!L9</f>
        <v>1584700</v>
      </c>
    </row>
    <row r="8" spans="1:9" ht="24" customHeight="1" x14ac:dyDescent="0.25">
      <c r="A8" s="360">
        <v>3</v>
      </c>
      <c r="B8" s="361" t="s">
        <v>912</v>
      </c>
      <c r="C8" s="362">
        <f>Persediaan!L10</f>
        <v>2445193</v>
      </c>
    </row>
    <row r="9" spans="1:9" ht="24" customHeight="1" x14ac:dyDescent="0.25">
      <c r="A9" s="360">
        <v>4</v>
      </c>
      <c r="B9" s="361" t="s">
        <v>923</v>
      </c>
      <c r="C9" s="362" t="str">
        <f>Persediaan!L11</f>
        <v xml:space="preserve">                                                                                                                                                                                                                              </v>
      </c>
    </row>
    <row r="10" spans="1:9" ht="24" customHeight="1" x14ac:dyDescent="0.25">
      <c r="A10" s="360">
        <v>5</v>
      </c>
      <c r="B10" s="361" t="s">
        <v>924</v>
      </c>
      <c r="C10" s="362">
        <f>Persediaan!L14</f>
        <v>28698900</v>
      </c>
    </row>
    <row r="11" spans="1:9" ht="24" customHeight="1" x14ac:dyDescent="0.25">
      <c r="A11" s="360">
        <v>6</v>
      </c>
      <c r="B11" s="361" t="s">
        <v>925</v>
      </c>
      <c r="C11" s="362">
        <f>Persediaan!L12</f>
        <v>1040000</v>
      </c>
    </row>
    <row r="12" spans="1:9" ht="24" customHeight="1" thickBot="1" x14ac:dyDescent="0.3">
      <c r="A12" s="360">
        <v>7</v>
      </c>
      <c r="B12" s="361" t="s">
        <v>926</v>
      </c>
      <c r="C12" s="362">
        <f>Persediaan!L13</f>
        <v>394830</v>
      </c>
    </row>
    <row r="13" spans="1:9" ht="24" customHeight="1" thickBot="1" x14ac:dyDescent="0.3">
      <c r="A13" s="364"/>
      <c r="B13" s="365" t="s">
        <v>927</v>
      </c>
      <c r="C13" s="366">
        <f>SUM(C6:C12)</f>
        <v>38821929</v>
      </c>
    </row>
  </sheetData>
  <mergeCells count="2">
    <mergeCell ref="A2:C2"/>
    <mergeCell ref="A3:C3"/>
  </mergeCells>
  <pageMargins left="0.7" right="0.7" top="0.75" bottom="0.75" header="0.3" footer="0.3"/>
  <pageSetup paperSize="9" orientation="portrait" horizontalDpi="4294967293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opLeftCell="A24" workbookViewId="0">
      <selection activeCell="L35" sqref="L35"/>
    </sheetView>
  </sheetViews>
  <sheetFormatPr defaultRowHeight="15" x14ac:dyDescent="0.25"/>
  <cols>
    <col min="1" max="1" width="6" customWidth="1"/>
    <col min="2" max="2" width="9.140625" hidden="1" customWidth="1"/>
    <col min="3" max="3" width="41.7109375" customWidth="1"/>
    <col min="4" max="4" width="19.140625" customWidth="1"/>
    <col min="5" max="5" width="18.28515625" customWidth="1"/>
    <col min="6" max="6" width="18.5703125" customWidth="1"/>
  </cols>
  <sheetData>
    <row r="1" spans="1:6" x14ac:dyDescent="0.25">
      <c r="A1" s="823" t="s">
        <v>697</v>
      </c>
      <c r="B1" s="823"/>
      <c r="C1" s="823"/>
      <c r="D1" s="823"/>
      <c r="E1" s="823"/>
    </row>
    <row r="2" spans="1:6" x14ac:dyDescent="0.25">
      <c r="A2" s="823" t="s">
        <v>931</v>
      </c>
      <c r="B2" s="823"/>
      <c r="C2" s="823"/>
      <c r="D2" s="823"/>
      <c r="E2" s="823"/>
    </row>
    <row r="3" spans="1:6" x14ac:dyDescent="0.25">
      <c r="A3" s="823" t="s">
        <v>932</v>
      </c>
      <c r="B3" s="823"/>
      <c r="C3" s="823"/>
      <c r="D3" s="823"/>
      <c r="E3" s="823"/>
    </row>
    <row r="4" spans="1:6" x14ac:dyDescent="0.25">
      <c r="A4" s="823" t="s">
        <v>1031</v>
      </c>
      <c r="B4" s="823"/>
      <c r="C4" s="823"/>
      <c r="D4" s="823"/>
      <c r="E4" s="823"/>
    </row>
    <row r="5" spans="1:6" x14ac:dyDescent="0.25">
      <c r="A5" s="823"/>
      <c r="B5" s="823"/>
      <c r="C5" s="823"/>
      <c r="D5" s="823"/>
      <c r="E5" s="823"/>
    </row>
    <row r="6" spans="1:6" x14ac:dyDescent="0.25">
      <c r="A6" s="819" t="s">
        <v>200</v>
      </c>
      <c r="B6" s="820"/>
      <c r="C6" s="819" t="s">
        <v>20</v>
      </c>
      <c r="D6" s="822" t="s">
        <v>1275</v>
      </c>
      <c r="E6" s="822" t="s">
        <v>991</v>
      </c>
    </row>
    <row r="7" spans="1:6" x14ac:dyDescent="0.25">
      <c r="A7" s="821"/>
      <c r="B7" s="821"/>
      <c r="C7" s="821"/>
      <c r="D7" s="821"/>
      <c r="E7" s="821"/>
    </row>
    <row r="8" spans="1:6" x14ac:dyDescent="0.25">
      <c r="A8" s="813" t="s">
        <v>190</v>
      </c>
      <c r="B8" s="813"/>
      <c r="C8" s="371" t="s">
        <v>208</v>
      </c>
      <c r="D8" s="372" t="s">
        <v>209</v>
      </c>
      <c r="E8" s="372" t="s">
        <v>209</v>
      </c>
    </row>
    <row r="9" spans="1:6" x14ac:dyDescent="0.25">
      <c r="A9" s="814" t="s">
        <v>147</v>
      </c>
      <c r="B9" s="814"/>
      <c r="C9" s="407" t="s">
        <v>933</v>
      </c>
      <c r="D9" s="373">
        <f>SUM(D10+D25+D41)</f>
        <v>54080794280.37999</v>
      </c>
      <c r="E9" s="373">
        <f>SUM(E10+E25)</f>
        <v>50409562927.519989</v>
      </c>
    </row>
    <row r="10" spans="1:6" x14ac:dyDescent="0.25">
      <c r="A10" s="815">
        <v>1</v>
      </c>
      <c r="B10" s="815"/>
      <c r="C10" s="384" t="s">
        <v>934</v>
      </c>
      <c r="D10" s="374">
        <f>D13+D23</f>
        <v>3064353010</v>
      </c>
      <c r="E10" s="374">
        <f>SUM(E22:E23)</f>
        <v>37912980</v>
      </c>
      <c r="F10" s="396"/>
    </row>
    <row r="11" spans="1:6" x14ac:dyDescent="0.25">
      <c r="A11" s="395"/>
      <c r="B11" s="395"/>
      <c r="C11" s="384" t="s">
        <v>935</v>
      </c>
      <c r="D11" s="374"/>
      <c r="E11" s="374"/>
    </row>
    <row r="12" spans="1:6" x14ac:dyDescent="0.25">
      <c r="A12" s="395"/>
      <c r="B12" s="398"/>
      <c r="C12" s="408" t="s">
        <v>936</v>
      </c>
      <c r="D12" s="374"/>
      <c r="E12" s="374">
        <v>0</v>
      </c>
    </row>
    <row r="13" spans="1:6" x14ac:dyDescent="0.25">
      <c r="A13" s="395"/>
      <c r="B13" s="398"/>
      <c r="C13" s="408" t="s">
        <v>937</v>
      </c>
      <c r="D13" s="374">
        <v>3023619331</v>
      </c>
      <c r="E13" s="374">
        <v>0</v>
      </c>
    </row>
    <row r="14" spans="1:6" x14ac:dyDescent="0.25">
      <c r="A14" s="395"/>
      <c r="B14" s="398"/>
      <c r="C14" s="408" t="s">
        <v>938</v>
      </c>
      <c r="D14" s="374"/>
      <c r="E14" s="374"/>
    </row>
    <row r="15" spans="1:6" x14ac:dyDescent="0.25">
      <c r="A15" s="395"/>
      <c r="B15" s="398"/>
      <c r="C15" s="408" t="s">
        <v>939</v>
      </c>
      <c r="D15" s="374">
        <v>0</v>
      </c>
      <c r="E15" s="374">
        <v>0</v>
      </c>
    </row>
    <row r="16" spans="1:6" x14ac:dyDescent="0.25">
      <c r="A16" s="816"/>
      <c r="B16" s="816"/>
      <c r="C16" s="384" t="s">
        <v>940</v>
      </c>
      <c r="D16" s="374"/>
      <c r="E16" s="374"/>
      <c r="F16" s="5">
        <v>54080794280.379997</v>
      </c>
    </row>
    <row r="17" spans="1:6" x14ac:dyDescent="0.25">
      <c r="A17" s="395"/>
      <c r="B17" s="398"/>
      <c r="C17" s="408" t="s">
        <v>941</v>
      </c>
      <c r="D17" s="374">
        <v>0</v>
      </c>
      <c r="E17" s="374">
        <v>0</v>
      </c>
    </row>
    <row r="18" spans="1:6" x14ac:dyDescent="0.25">
      <c r="A18" s="395"/>
      <c r="B18" s="398"/>
      <c r="C18" s="408" t="s">
        <v>942</v>
      </c>
      <c r="D18" s="374">
        <v>0</v>
      </c>
      <c r="E18" s="374">
        <v>0</v>
      </c>
      <c r="F18" s="5">
        <f>51012864547.52+3064353010</f>
        <v>54077217557.519997</v>
      </c>
    </row>
    <row r="19" spans="1:6" x14ac:dyDescent="0.25">
      <c r="A19" s="816"/>
      <c r="B19" s="816"/>
      <c r="C19" s="408" t="s">
        <v>943</v>
      </c>
      <c r="D19" s="374"/>
      <c r="E19" s="374"/>
      <c r="F19" s="5">
        <f>F16-F18</f>
        <v>3576722.8600006104</v>
      </c>
    </row>
    <row r="20" spans="1:6" x14ac:dyDescent="0.25">
      <c r="A20" s="395"/>
      <c r="B20" s="398"/>
      <c r="C20" s="408" t="s">
        <v>944</v>
      </c>
      <c r="D20" s="374">
        <v>0</v>
      </c>
      <c r="E20" s="374">
        <v>0</v>
      </c>
    </row>
    <row r="21" spans="1:6" x14ac:dyDescent="0.25">
      <c r="A21" s="399"/>
      <c r="B21" s="400"/>
      <c r="C21" s="408" t="s">
        <v>945</v>
      </c>
      <c r="D21" s="374"/>
      <c r="E21" s="374"/>
    </row>
    <row r="22" spans="1:6" x14ac:dyDescent="0.25">
      <c r="A22" s="816"/>
      <c r="B22" s="816"/>
      <c r="C22" s="384" t="s">
        <v>946</v>
      </c>
      <c r="D22" s="374">
        <v>0</v>
      </c>
      <c r="E22" s="374">
        <v>6000000</v>
      </c>
    </row>
    <row r="23" spans="1:6" ht="15.75" thickBot="1" x14ac:dyDescent="0.3">
      <c r="A23" s="816"/>
      <c r="B23" s="816"/>
      <c r="C23" s="384" t="s">
        <v>659</v>
      </c>
      <c r="D23" s="375">
        <v>40733679</v>
      </c>
      <c r="E23" s="375">
        <v>31912980</v>
      </c>
    </row>
    <row r="24" spans="1:6" ht="15.75" thickBot="1" x14ac:dyDescent="0.3">
      <c r="A24" s="401"/>
      <c r="B24" s="401"/>
      <c r="C24" s="401" t="s">
        <v>947</v>
      </c>
      <c r="D24" s="377">
        <f>SUM(D12:D23)</f>
        <v>3064353010</v>
      </c>
      <c r="E24" s="377">
        <f>SUM(E12:E23)</f>
        <v>37912980</v>
      </c>
    </row>
    <row r="25" spans="1:6" x14ac:dyDescent="0.25">
      <c r="A25" s="817">
        <v>2</v>
      </c>
      <c r="B25" s="817"/>
      <c r="C25" s="384" t="s">
        <v>142</v>
      </c>
      <c r="D25" s="376">
        <f>SUM(D26:D32)</f>
        <v>51012864547.519989</v>
      </c>
      <c r="E25" s="376">
        <f>SUM(E26:E32)</f>
        <v>50371649947.519989</v>
      </c>
    </row>
    <row r="26" spans="1:6" x14ac:dyDescent="0.25">
      <c r="A26" s="402"/>
      <c r="B26" s="403"/>
      <c r="C26" s="378" t="s">
        <v>51</v>
      </c>
      <c r="D26" s="374">
        <v>21690396000</v>
      </c>
      <c r="E26" s="374">
        <v>21690396000</v>
      </c>
    </row>
    <row r="27" spans="1:6" x14ac:dyDescent="0.25">
      <c r="A27" s="402"/>
      <c r="B27" s="403"/>
      <c r="C27" s="378" t="s">
        <v>948</v>
      </c>
      <c r="D27" s="374">
        <v>15087691185.49</v>
      </c>
      <c r="E27" s="374">
        <v>14843623985.49</v>
      </c>
    </row>
    <row r="28" spans="1:6" x14ac:dyDescent="0.25">
      <c r="A28" s="403"/>
      <c r="B28" s="403"/>
      <c r="C28" s="378" t="s">
        <v>949</v>
      </c>
      <c r="D28" s="374">
        <v>43693936245</v>
      </c>
      <c r="E28" s="374">
        <v>43295605245</v>
      </c>
    </row>
    <row r="29" spans="1:6" x14ac:dyDescent="0.25">
      <c r="A29" s="403"/>
      <c r="B29" s="403"/>
      <c r="C29" s="378" t="s">
        <v>950</v>
      </c>
      <c r="D29" s="374">
        <v>0</v>
      </c>
      <c r="E29" s="374">
        <v>0</v>
      </c>
    </row>
    <row r="30" spans="1:6" x14ac:dyDescent="0.25">
      <c r="A30" s="403"/>
      <c r="B30" s="403"/>
      <c r="C30" s="378" t="s">
        <v>951</v>
      </c>
      <c r="D30" s="374">
        <v>626629400</v>
      </c>
      <c r="E30" s="374">
        <v>626629400</v>
      </c>
    </row>
    <row r="31" spans="1:6" x14ac:dyDescent="0.25">
      <c r="A31" s="403"/>
      <c r="B31" s="403"/>
      <c r="C31" s="378" t="s">
        <v>952</v>
      </c>
      <c r="D31" s="379">
        <v>0</v>
      </c>
      <c r="E31" s="379">
        <v>0</v>
      </c>
    </row>
    <row r="32" spans="1:6" ht="15.75" thickBot="1" x14ac:dyDescent="0.3">
      <c r="A32" s="403"/>
      <c r="B32" s="403"/>
      <c r="C32" s="378" t="s">
        <v>953</v>
      </c>
      <c r="D32" s="380">
        <v>-30085788282.970001</v>
      </c>
      <c r="E32" s="380">
        <v>-30084604682.970001</v>
      </c>
    </row>
    <row r="33" spans="1:6" ht="15.75" thickBot="1" x14ac:dyDescent="0.3">
      <c r="A33" s="401"/>
      <c r="B33" s="401"/>
      <c r="C33" s="401" t="s">
        <v>954</v>
      </c>
      <c r="D33" s="381">
        <f>SUM(D25)</f>
        <v>51012864547.519989</v>
      </c>
      <c r="E33" s="381">
        <f>SUM(E25)</f>
        <v>50371649947.519989</v>
      </c>
    </row>
    <row r="34" spans="1:6" x14ac:dyDescent="0.25">
      <c r="A34" s="817">
        <v>3</v>
      </c>
      <c r="B34" s="817"/>
      <c r="C34" s="384" t="s">
        <v>143</v>
      </c>
      <c r="D34" s="376">
        <f>SUM(D39:D40)</f>
        <v>3576722.8599998951</v>
      </c>
      <c r="E34" s="376">
        <v>0</v>
      </c>
    </row>
    <row r="35" spans="1:6" x14ac:dyDescent="0.25">
      <c r="A35" s="402"/>
      <c r="B35" s="403"/>
      <c r="C35" s="384" t="s">
        <v>955</v>
      </c>
      <c r="D35" s="374">
        <v>0</v>
      </c>
      <c r="E35" s="374">
        <v>0</v>
      </c>
    </row>
    <row r="36" spans="1:6" x14ac:dyDescent="0.25">
      <c r="A36" s="402"/>
      <c r="B36" s="403"/>
      <c r="C36" s="378" t="s">
        <v>956</v>
      </c>
      <c r="D36" s="374">
        <v>0</v>
      </c>
      <c r="E36" s="374">
        <v>0</v>
      </c>
    </row>
    <row r="37" spans="1:6" x14ac:dyDescent="0.25">
      <c r="A37" s="404"/>
      <c r="B37" s="404"/>
      <c r="C37" s="384" t="s">
        <v>957</v>
      </c>
      <c r="D37" s="373">
        <v>0</v>
      </c>
      <c r="E37" s="373">
        <v>0</v>
      </c>
    </row>
    <row r="38" spans="1:6" x14ac:dyDescent="0.25">
      <c r="A38" s="403"/>
      <c r="B38" s="403"/>
      <c r="C38" s="378" t="s">
        <v>958</v>
      </c>
      <c r="D38" s="622"/>
      <c r="E38" s="375"/>
    </row>
    <row r="39" spans="1:6" x14ac:dyDescent="0.25">
      <c r="A39" s="403"/>
      <c r="B39" s="403"/>
      <c r="C39" s="378" t="s">
        <v>1276</v>
      </c>
      <c r="D39" s="375">
        <v>1483001079.51</v>
      </c>
      <c r="E39" s="375"/>
      <c r="F39" s="396">
        <f>D25+D34</f>
        <v>51016441270.37999</v>
      </c>
    </row>
    <row r="40" spans="1:6" ht="15.75" thickBot="1" x14ac:dyDescent="0.3">
      <c r="A40" s="403"/>
      <c r="B40" s="403"/>
      <c r="C40" s="378" t="s">
        <v>1277</v>
      </c>
      <c r="D40" s="623">
        <v>-1479424356.6500001</v>
      </c>
      <c r="E40" s="623"/>
    </row>
    <row r="41" spans="1:6" ht="15.75" thickBot="1" x14ac:dyDescent="0.3">
      <c r="A41" s="401"/>
      <c r="B41" s="401"/>
      <c r="C41" s="401" t="s">
        <v>959</v>
      </c>
      <c r="D41" s="381">
        <f>SUM(D34)</f>
        <v>3576722.8599998951</v>
      </c>
      <c r="E41" s="381">
        <f>SUM(E34)</f>
        <v>0</v>
      </c>
    </row>
    <row r="42" spans="1:6" ht="15.75" thickBot="1" x14ac:dyDescent="0.3">
      <c r="A42" s="401"/>
      <c r="B42" s="401"/>
      <c r="C42" s="401" t="s">
        <v>960</v>
      </c>
      <c r="D42" s="381">
        <f>D33+D41+D24</f>
        <v>54080794280.37999</v>
      </c>
      <c r="E42" s="381">
        <f>SUM(E24+E33)</f>
        <v>50409562927.519989</v>
      </c>
    </row>
    <row r="43" spans="1:6" x14ac:dyDescent="0.25">
      <c r="A43" s="403"/>
      <c r="B43" s="403"/>
      <c r="C43" s="408"/>
      <c r="D43" s="383"/>
      <c r="E43" s="383"/>
    </row>
    <row r="44" spans="1:6" x14ac:dyDescent="0.25">
      <c r="A44" s="817">
        <v>4</v>
      </c>
      <c r="B44" s="817"/>
      <c r="C44" s="384" t="s">
        <v>961</v>
      </c>
      <c r="D44" s="376">
        <f>SUM(D45)</f>
        <v>558702600</v>
      </c>
      <c r="E44" s="376">
        <f>SUM(E45)</f>
        <v>1139565197</v>
      </c>
    </row>
    <row r="45" spans="1:6" x14ac:dyDescent="0.25">
      <c r="A45" s="403"/>
      <c r="B45" s="404"/>
      <c r="C45" s="384" t="s">
        <v>962</v>
      </c>
      <c r="D45" s="376">
        <f>+D52</f>
        <v>558702600</v>
      </c>
      <c r="E45" s="376">
        <f>+E52</f>
        <v>1139565197</v>
      </c>
    </row>
    <row r="46" spans="1:6" x14ac:dyDescent="0.25">
      <c r="A46" s="403"/>
      <c r="B46" s="403"/>
      <c r="C46" s="384" t="s">
        <v>963</v>
      </c>
      <c r="D46" s="376">
        <f>SUM(D47)</f>
        <v>0</v>
      </c>
      <c r="E46" s="376">
        <f>SUM(E47)</f>
        <v>0</v>
      </c>
    </row>
    <row r="47" spans="1:6" x14ac:dyDescent="0.25">
      <c r="A47" s="403"/>
      <c r="B47" s="403"/>
      <c r="C47" s="384" t="s">
        <v>964</v>
      </c>
      <c r="D47" s="376">
        <v>0</v>
      </c>
      <c r="E47" s="376">
        <v>0</v>
      </c>
    </row>
    <row r="48" spans="1:6" x14ac:dyDescent="0.25">
      <c r="A48" s="404"/>
      <c r="B48" s="404"/>
      <c r="C48" s="384" t="s">
        <v>965</v>
      </c>
      <c r="D48" s="376">
        <v>0</v>
      </c>
      <c r="E48" s="376">
        <f>SUM(E49:E50)</f>
        <v>1139565197</v>
      </c>
    </row>
    <row r="49" spans="1:6" x14ac:dyDescent="0.25">
      <c r="A49" s="404"/>
      <c r="B49" s="404"/>
      <c r="C49" s="384" t="s">
        <v>688</v>
      </c>
      <c r="D49" s="376"/>
      <c r="E49" s="376">
        <v>1084319814</v>
      </c>
    </row>
    <row r="50" spans="1:6" x14ac:dyDescent="0.25">
      <c r="A50" s="402"/>
      <c r="B50" s="403"/>
      <c r="C50" s="384" t="s">
        <v>966</v>
      </c>
      <c r="D50" s="376">
        <v>558702600</v>
      </c>
      <c r="E50" s="376">
        <v>55245383</v>
      </c>
    </row>
    <row r="51" spans="1:6" ht="15.75" thickBot="1" x14ac:dyDescent="0.3">
      <c r="A51" s="402"/>
      <c r="B51" s="403"/>
      <c r="C51" s="401" t="s">
        <v>967</v>
      </c>
      <c r="D51" s="382"/>
      <c r="E51" s="382"/>
    </row>
    <row r="52" spans="1:6" ht="15.75" thickBot="1" x14ac:dyDescent="0.3">
      <c r="A52" s="405"/>
      <c r="B52" s="405"/>
      <c r="C52" s="405" t="s">
        <v>968</v>
      </c>
      <c r="D52" s="397">
        <f>SUM(D48:D50)</f>
        <v>558702600</v>
      </c>
      <c r="E52" s="397">
        <f>SUM(E49:E50)</f>
        <v>1139565197</v>
      </c>
    </row>
    <row r="53" spans="1:6" ht="15.75" thickBot="1" x14ac:dyDescent="0.3">
      <c r="A53" s="818">
        <v>5</v>
      </c>
      <c r="B53" s="818"/>
      <c r="C53" s="412" t="s">
        <v>969</v>
      </c>
      <c r="D53" s="385">
        <f>SUM(D54+D55)</f>
        <v>53522091680.380005</v>
      </c>
      <c r="E53" s="385">
        <f>SUM(E54)</f>
        <v>49273574453.379997</v>
      </c>
    </row>
    <row r="54" spans="1:6" x14ac:dyDescent="0.25">
      <c r="A54" s="812"/>
      <c r="B54" s="812"/>
      <c r="C54" s="411" t="s">
        <v>970</v>
      </c>
      <c r="D54" s="376">
        <v>19377058360.380001</v>
      </c>
      <c r="E54" s="386">
        <v>49273574453.379997</v>
      </c>
    </row>
    <row r="55" spans="1:6" x14ac:dyDescent="0.25">
      <c r="A55" s="403"/>
      <c r="B55" s="403"/>
      <c r="C55" s="384" t="s">
        <v>971</v>
      </c>
      <c r="D55" s="386">
        <v>34145033320</v>
      </c>
      <c r="E55" s="386">
        <v>49273574453.379997</v>
      </c>
    </row>
    <row r="56" spans="1:6" ht="15.75" thickBot="1" x14ac:dyDescent="0.3">
      <c r="A56" s="402"/>
      <c r="B56" s="402"/>
      <c r="C56" s="409" t="s">
        <v>972</v>
      </c>
      <c r="D56" s="387">
        <f>SUM(D53)</f>
        <v>53522091680.380005</v>
      </c>
      <c r="E56" s="387">
        <f>SUM(E53)</f>
        <v>49273574453.379997</v>
      </c>
    </row>
    <row r="57" spans="1:6" ht="15.75" thickBot="1" x14ac:dyDescent="0.3">
      <c r="A57" s="406"/>
      <c r="B57" s="406"/>
      <c r="C57" s="410" t="s">
        <v>973</v>
      </c>
      <c r="D57" s="388">
        <f>SUM(D52+D56)</f>
        <v>54080794280.380005</v>
      </c>
      <c r="E57" s="388">
        <f>SUM(E52+E56)</f>
        <v>50413139650.379997</v>
      </c>
    </row>
    <row r="58" spans="1:6" x14ac:dyDescent="0.25">
      <c r="A58" s="389"/>
      <c r="B58" s="390"/>
      <c r="C58" s="391"/>
      <c r="D58" s="391"/>
      <c r="E58" s="391"/>
    </row>
    <row r="59" spans="1:6" x14ac:dyDescent="0.25">
      <c r="A59" s="389"/>
      <c r="B59" s="390"/>
      <c r="C59" s="391"/>
      <c r="D59" s="810" t="s">
        <v>1020</v>
      </c>
      <c r="E59" s="810"/>
      <c r="F59" s="396"/>
    </row>
    <row r="60" spans="1:6" x14ac:dyDescent="0.25">
      <c r="A60" s="389"/>
      <c r="B60" s="390"/>
      <c r="C60" s="391"/>
      <c r="D60" s="392"/>
      <c r="E60" s="392"/>
      <c r="F60" s="396"/>
    </row>
    <row r="61" spans="1:6" x14ac:dyDescent="0.25">
      <c r="A61" s="389"/>
      <c r="B61" s="390"/>
      <c r="C61" s="391"/>
      <c r="D61" s="810" t="s">
        <v>107</v>
      </c>
      <c r="E61" s="810"/>
      <c r="F61" s="5"/>
    </row>
    <row r="62" spans="1:6" x14ac:dyDescent="0.25">
      <c r="A62" s="389"/>
      <c r="B62" s="390"/>
      <c r="C62" s="391"/>
      <c r="D62" s="810" t="s">
        <v>974</v>
      </c>
      <c r="E62" s="810"/>
    </row>
    <row r="63" spans="1:6" x14ac:dyDescent="0.25">
      <c r="A63" s="389"/>
      <c r="B63" s="390"/>
      <c r="C63" s="391"/>
      <c r="D63" s="393"/>
      <c r="E63" s="393"/>
    </row>
    <row r="64" spans="1:6" x14ac:dyDescent="0.25">
      <c r="A64" s="389"/>
      <c r="B64" s="390"/>
      <c r="C64" s="391"/>
      <c r="D64" s="393"/>
      <c r="E64" s="393"/>
    </row>
    <row r="65" spans="1:5" x14ac:dyDescent="0.25">
      <c r="A65" s="389"/>
      <c r="B65" s="390"/>
      <c r="C65" s="391"/>
      <c r="D65" s="394"/>
      <c r="E65" s="394"/>
    </row>
    <row r="66" spans="1:5" x14ac:dyDescent="0.25">
      <c r="A66" s="389"/>
      <c r="B66" s="390"/>
      <c r="C66" s="391"/>
      <c r="D66" s="811" t="s">
        <v>975</v>
      </c>
      <c r="E66" s="811"/>
    </row>
    <row r="67" spans="1:5" x14ac:dyDescent="0.25">
      <c r="A67" s="389"/>
      <c r="B67" s="390"/>
      <c r="C67" s="391"/>
      <c r="D67" s="810" t="s">
        <v>976</v>
      </c>
      <c r="E67" s="810"/>
    </row>
  </sheetData>
  <mergeCells count="26">
    <mergeCell ref="A6:B7"/>
    <mergeCell ref="C6:C7"/>
    <mergeCell ref="D6:D7"/>
    <mergeCell ref="E6:E7"/>
    <mergeCell ref="A1:E1"/>
    <mergeCell ref="A2:E2"/>
    <mergeCell ref="A3:E3"/>
    <mergeCell ref="A4:E4"/>
    <mergeCell ref="A5:E5"/>
    <mergeCell ref="A54:B54"/>
    <mergeCell ref="A8:B8"/>
    <mergeCell ref="A9:B9"/>
    <mergeCell ref="A10:B10"/>
    <mergeCell ref="A16:B16"/>
    <mergeCell ref="A19:B19"/>
    <mergeCell ref="A22:B22"/>
    <mergeCell ref="A23:B23"/>
    <mergeCell ref="A25:B25"/>
    <mergeCell ref="A34:B34"/>
    <mergeCell ref="A44:B44"/>
    <mergeCell ref="A53:B53"/>
    <mergeCell ref="D59:E59"/>
    <mergeCell ref="D61:E61"/>
    <mergeCell ref="D62:E62"/>
    <mergeCell ref="D66:E66"/>
    <mergeCell ref="D67:E67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8"/>
  <sheetViews>
    <sheetView workbookViewId="0">
      <selection activeCell="A16" sqref="A16"/>
    </sheetView>
  </sheetViews>
  <sheetFormatPr defaultRowHeight="15" x14ac:dyDescent="0.25"/>
  <cols>
    <col min="1" max="1" width="12.7109375" customWidth="1"/>
    <col min="2" max="2" width="43.5703125" customWidth="1"/>
    <col min="3" max="3" width="17" customWidth="1"/>
    <col min="4" max="4" width="16.7109375" customWidth="1"/>
  </cols>
  <sheetData>
    <row r="2" spans="1:4" x14ac:dyDescent="0.25">
      <c r="A2" s="641" t="s">
        <v>992</v>
      </c>
      <c r="B2" s="641"/>
      <c r="C2" s="641"/>
      <c r="D2" s="641"/>
    </row>
    <row r="4" spans="1:4" x14ac:dyDescent="0.25">
      <c r="A4" s="824" t="s">
        <v>993</v>
      </c>
      <c r="B4" s="824"/>
    </row>
    <row r="6" spans="1:4" x14ac:dyDescent="0.25">
      <c r="A6" s="79" t="s">
        <v>994</v>
      </c>
      <c r="B6" s="79" t="s">
        <v>995</v>
      </c>
      <c r="C6" s="79" t="s">
        <v>996</v>
      </c>
      <c r="D6" s="79" t="s">
        <v>997</v>
      </c>
    </row>
    <row r="7" spans="1:4" x14ac:dyDescent="0.25">
      <c r="A7" s="107"/>
      <c r="B7" s="107"/>
      <c r="C7" s="107"/>
      <c r="D7" s="107"/>
    </row>
    <row r="8" spans="1:4" x14ac:dyDescent="0.25">
      <c r="A8" s="107" t="s">
        <v>693</v>
      </c>
      <c r="B8" s="107" t="s">
        <v>1007</v>
      </c>
      <c r="C8" s="427"/>
      <c r="D8" s="427">
        <v>2047500</v>
      </c>
    </row>
    <row r="9" spans="1:4" x14ac:dyDescent="0.25">
      <c r="A9" s="107" t="s">
        <v>660</v>
      </c>
      <c r="B9" s="107" t="s">
        <v>998</v>
      </c>
      <c r="C9" s="427">
        <v>12789780</v>
      </c>
      <c r="D9" s="427"/>
    </row>
    <row r="10" spans="1:4" x14ac:dyDescent="0.25">
      <c r="A10" s="107" t="s">
        <v>668</v>
      </c>
      <c r="B10" s="107" t="s">
        <v>1000</v>
      </c>
      <c r="C10" s="427">
        <v>3484475</v>
      </c>
      <c r="D10" s="427"/>
    </row>
    <row r="11" spans="1:4" x14ac:dyDescent="0.25">
      <c r="A11" s="107" t="s">
        <v>1002</v>
      </c>
      <c r="B11" s="107" t="s">
        <v>1003</v>
      </c>
      <c r="C11" s="427"/>
      <c r="D11" s="427">
        <v>284800</v>
      </c>
    </row>
    <row r="12" spans="1:4" x14ac:dyDescent="0.25">
      <c r="A12" s="107" t="s">
        <v>663</v>
      </c>
      <c r="B12" s="107" t="s">
        <v>999</v>
      </c>
      <c r="C12" s="427">
        <v>1364620</v>
      </c>
      <c r="D12" s="427"/>
    </row>
    <row r="13" spans="1:4" x14ac:dyDescent="0.25">
      <c r="A13" s="107" t="s">
        <v>675</v>
      </c>
      <c r="B13" s="107" t="s">
        <v>1004</v>
      </c>
      <c r="C13" s="427"/>
      <c r="D13" s="427">
        <v>2800000</v>
      </c>
    </row>
    <row r="14" spans="1:4" x14ac:dyDescent="0.25">
      <c r="A14" s="107" t="s">
        <v>671</v>
      </c>
      <c r="B14" s="107" t="s">
        <v>1001</v>
      </c>
      <c r="C14" s="427">
        <v>1207150</v>
      </c>
      <c r="D14" s="427"/>
    </row>
    <row r="15" spans="1:4" x14ac:dyDescent="0.25">
      <c r="A15" s="107" t="s">
        <v>1005</v>
      </c>
      <c r="B15" s="107" t="s">
        <v>1006</v>
      </c>
      <c r="C15" s="427"/>
      <c r="D15" s="427">
        <v>524000</v>
      </c>
    </row>
    <row r="16" spans="1:4" x14ac:dyDescent="0.25">
      <c r="A16" s="107" t="s">
        <v>929</v>
      </c>
      <c r="B16" s="107" t="s">
        <v>928</v>
      </c>
      <c r="C16" s="427">
        <v>23000000</v>
      </c>
      <c r="D16" s="427"/>
    </row>
    <row r="17" spans="1:4" x14ac:dyDescent="0.25">
      <c r="A17" s="107" t="s">
        <v>930</v>
      </c>
      <c r="B17" s="107" t="s">
        <v>1008</v>
      </c>
      <c r="C17" s="427"/>
      <c r="D17" s="427">
        <f>C16</f>
        <v>23000000</v>
      </c>
    </row>
    <row r="18" spans="1:4" x14ac:dyDescent="0.25">
      <c r="A18" s="107" t="s">
        <v>689</v>
      </c>
      <c r="B18" s="107" t="s">
        <v>688</v>
      </c>
      <c r="C18" s="427">
        <v>770386521</v>
      </c>
      <c r="D18" s="427"/>
    </row>
    <row r="19" spans="1:4" x14ac:dyDescent="0.25">
      <c r="A19" s="107" t="s">
        <v>977</v>
      </c>
      <c r="B19" s="107" t="s">
        <v>679</v>
      </c>
      <c r="C19" s="427">
        <v>542090385</v>
      </c>
      <c r="D19" s="427"/>
    </row>
    <row r="20" spans="1:4" x14ac:dyDescent="0.25">
      <c r="A20" s="107" t="s">
        <v>977</v>
      </c>
      <c r="B20" s="107" t="s">
        <v>679</v>
      </c>
      <c r="C20" s="427">
        <v>29465878</v>
      </c>
      <c r="D20" s="427"/>
    </row>
    <row r="21" spans="1:4" x14ac:dyDescent="0.25">
      <c r="A21" s="107"/>
      <c r="B21" s="107"/>
      <c r="C21" s="427"/>
      <c r="D21" s="427"/>
    </row>
    <row r="22" spans="1:4" x14ac:dyDescent="0.25">
      <c r="A22" s="107"/>
      <c r="B22" s="55" t="s">
        <v>1009</v>
      </c>
      <c r="C22" s="427"/>
      <c r="D22" s="427"/>
    </row>
    <row r="23" spans="1:4" x14ac:dyDescent="0.25">
      <c r="A23" s="107" t="s">
        <v>691</v>
      </c>
      <c r="B23" s="107" t="s">
        <v>690</v>
      </c>
      <c r="C23" s="427"/>
      <c r="D23" s="427">
        <v>770386521</v>
      </c>
    </row>
    <row r="24" spans="1:4" x14ac:dyDescent="0.25">
      <c r="A24" s="107"/>
      <c r="B24" s="107"/>
      <c r="C24" s="427"/>
      <c r="D24" s="427"/>
    </row>
    <row r="25" spans="1:4" x14ac:dyDescent="0.25">
      <c r="A25" s="107"/>
      <c r="B25" s="55" t="s">
        <v>1010</v>
      </c>
      <c r="C25" s="427"/>
      <c r="D25" s="427"/>
    </row>
    <row r="26" spans="1:4" x14ac:dyDescent="0.25">
      <c r="A26" s="107" t="s">
        <v>662</v>
      </c>
      <c r="B26" s="107" t="s">
        <v>1011</v>
      </c>
      <c r="C26" s="427"/>
      <c r="D26" s="427">
        <v>12789780</v>
      </c>
    </row>
    <row r="27" spans="1:4" x14ac:dyDescent="0.25">
      <c r="A27" s="107" t="s">
        <v>667</v>
      </c>
      <c r="B27" s="107" t="s">
        <v>1012</v>
      </c>
      <c r="C27" s="427"/>
      <c r="D27" s="427">
        <v>3484475</v>
      </c>
    </row>
    <row r="28" spans="1:4" x14ac:dyDescent="0.25">
      <c r="A28" s="107" t="s">
        <v>1013</v>
      </c>
      <c r="B28" s="107" t="s">
        <v>672</v>
      </c>
      <c r="C28" s="427">
        <v>284800</v>
      </c>
      <c r="D28" s="427"/>
    </row>
    <row r="29" spans="1:4" x14ac:dyDescent="0.25">
      <c r="A29" s="107" t="s">
        <v>665</v>
      </c>
      <c r="B29" s="107" t="s">
        <v>1014</v>
      </c>
      <c r="C29" s="427"/>
      <c r="D29" s="427">
        <v>1364620</v>
      </c>
    </row>
    <row r="30" spans="1:4" x14ac:dyDescent="0.25">
      <c r="A30" s="107" t="s">
        <v>989</v>
      </c>
      <c r="B30" s="107" t="s">
        <v>1017</v>
      </c>
      <c r="C30" s="427"/>
      <c r="D30" s="427">
        <v>474940385</v>
      </c>
    </row>
    <row r="31" spans="1:4" x14ac:dyDescent="0.25">
      <c r="A31" s="107" t="s">
        <v>677</v>
      </c>
      <c r="B31" s="107" t="s">
        <v>676</v>
      </c>
      <c r="C31" s="427">
        <v>2800000</v>
      </c>
      <c r="D31" s="427"/>
    </row>
    <row r="32" spans="1:4" x14ac:dyDescent="0.25">
      <c r="A32" s="107" t="s">
        <v>978</v>
      </c>
      <c r="B32" s="107" t="s">
        <v>1016</v>
      </c>
      <c r="C32" s="427">
        <v>524000</v>
      </c>
      <c r="D32" s="427"/>
    </row>
    <row r="33" spans="1:4" x14ac:dyDescent="0.25">
      <c r="A33" s="107" t="s">
        <v>670</v>
      </c>
      <c r="B33" s="107" t="s">
        <v>1015</v>
      </c>
      <c r="C33" s="427"/>
      <c r="D33" s="427">
        <v>1207150</v>
      </c>
    </row>
    <row r="34" spans="1:4" x14ac:dyDescent="0.25">
      <c r="A34" s="107" t="s">
        <v>681</v>
      </c>
      <c r="B34" s="107" t="s">
        <v>680</v>
      </c>
      <c r="C34" s="427"/>
      <c r="D34" s="427">
        <v>1049290</v>
      </c>
    </row>
    <row r="35" spans="1:4" x14ac:dyDescent="0.25">
      <c r="A35" s="107" t="s">
        <v>683</v>
      </c>
      <c r="B35" s="107" t="s">
        <v>682</v>
      </c>
      <c r="C35" s="427"/>
      <c r="D35" s="427">
        <v>13141350</v>
      </c>
    </row>
    <row r="36" spans="1:4" x14ac:dyDescent="0.25">
      <c r="A36" s="107" t="s">
        <v>685</v>
      </c>
      <c r="B36" s="107" t="s">
        <v>684</v>
      </c>
      <c r="C36" s="427"/>
      <c r="D36" s="427">
        <v>14351396</v>
      </c>
    </row>
    <row r="37" spans="1:4" x14ac:dyDescent="0.25">
      <c r="A37" s="107" t="s">
        <v>687</v>
      </c>
      <c r="B37" s="107" t="s">
        <v>686</v>
      </c>
      <c r="C37" s="427"/>
      <c r="D37" s="427">
        <v>923842</v>
      </c>
    </row>
    <row r="38" spans="1:4" x14ac:dyDescent="0.25">
      <c r="A38" s="107" t="s">
        <v>990</v>
      </c>
      <c r="B38" s="107" t="s">
        <v>988</v>
      </c>
      <c r="C38" s="427"/>
      <c r="D38" s="427">
        <v>67150000</v>
      </c>
    </row>
    <row r="39" spans="1:4" x14ac:dyDescent="0.25">
      <c r="A39" s="107" t="s">
        <v>692</v>
      </c>
      <c r="B39" s="107" t="s">
        <v>1018</v>
      </c>
      <c r="C39" s="427">
        <v>2047500</v>
      </c>
      <c r="D39" s="427"/>
    </row>
    <row r="40" spans="1:4" x14ac:dyDescent="0.25">
      <c r="A40" s="825" t="s">
        <v>21</v>
      </c>
      <c r="B40" s="825"/>
      <c r="C40" s="428">
        <f>SUM(C8:C39)</f>
        <v>1389445109</v>
      </c>
      <c r="D40" s="428">
        <f>SUM(D8:D39)</f>
        <v>1389445109</v>
      </c>
    </row>
    <row r="41" spans="1:4" x14ac:dyDescent="0.25">
      <c r="C41" s="5"/>
      <c r="D41" s="5"/>
    </row>
    <row r="42" spans="1:4" x14ac:dyDescent="0.25">
      <c r="C42" s="5"/>
      <c r="D42" s="5"/>
    </row>
    <row r="43" spans="1:4" x14ac:dyDescent="0.25">
      <c r="C43" s="5"/>
      <c r="D43" s="5"/>
    </row>
    <row r="44" spans="1:4" x14ac:dyDescent="0.25">
      <c r="C44" s="5"/>
      <c r="D44" s="5"/>
    </row>
    <row r="45" spans="1:4" x14ac:dyDescent="0.25">
      <c r="C45" s="5"/>
      <c r="D45" s="5"/>
    </row>
    <row r="46" spans="1:4" x14ac:dyDescent="0.25">
      <c r="C46" s="5"/>
      <c r="D46" s="5"/>
    </row>
    <row r="47" spans="1:4" x14ac:dyDescent="0.25">
      <c r="C47" s="5"/>
      <c r="D47" s="5"/>
    </row>
    <row r="48" spans="1:4" x14ac:dyDescent="0.25">
      <c r="C48" s="5"/>
      <c r="D48" s="5"/>
    </row>
    <row r="49" spans="3:4" x14ac:dyDescent="0.25">
      <c r="C49" s="5"/>
      <c r="D49" s="5"/>
    </row>
    <row r="50" spans="3:4" x14ac:dyDescent="0.25">
      <c r="C50" s="5"/>
      <c r="D50" s="5"/>
    </row>
    <row r="51" spans="3:4" x14ac:dyDescent="0.25">
      <c r="C51" s="5"/>
      <c r="D51" s="5"/>
    </row>
    <row r="52" spans="3:4" x14ac:dyDescent="0.25">
      <c r="C52" s="5"/>
      <c r="D52" s="5"/>
    </row>
    <row r="53" spans="3:4" x14ac:dyDescent="0.25">
      <c r="C53" s="5"/>
      <c r="D53" s="5"/>
    </row>
    <row r="54" spans="3:4" x14ac:dyDescent="0.25">
      <c r="C54" s="5"/>
      <c r="D54" s="5"/>
    </row>
    <row r="55" spans="3:4" x14ac:dyDescent="0.25">
      <c r="C55" s="5"/>
      <c r="D55" s="5"/>
    </row>
    <row r="56" spans="3:4" x14ac:dyDescent="0.25">
      <c r="C56" s="5"/>
      <c r="D56" s="5"/>
    </row>
    <row r="57" spans="3:4" x14ac:dyDescent="0.25">
      <c r="C57" s="5"/>
      <c r="D57" s="5"/>
    </row>
    <row r="58" spans="3:4" x14ac:dyDescent="0.25">
      <c r="C58" s="5"/>
      <c r="D58" s="5"/>
    </row>
  </sheetData>
  <mergeCells count="3">
    <mergeCell ref="A2:D2"/>
    <mergeCell ref="A4:B4"/>
    <mergeCell ref="A40:B40"/>
  </mergeCells>
  <pageMargins left="0.70866141732283472" right="0.70866141732283472" top="0.74803149606299213" bottom="0.74803149606299213" header="0.31496062992125984" footer="0.31496062992125984"/>
  <pageSetup paperSize="9" scale="95" orientation="portrait" horizontalDpi="4294967293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6"/>
  <sheetViews>
    <sheetView tabSelected="1" workbookViewId="0">
      <selection activeCell="D5" sqref="D5"/>
    </sheetView>
  </sheetViews>
  <sheetFormatPr defaultRowHeight="15" x14ac:dyDescent="0.25"/>
  <cols>
    <col min="1" max="1" width="11.42578125" customWidth="1"/>
    <col min="2" max="2" width="16.28515625" customWidth="1"/>
    <col min="3" max="3" width="16.5703125" customWidth="1"/>
    <col min="4" max="4" width="13.42578125" customWidth="1"/>
    <col min="5" max="5" width="15.42578125" customWidth="1"/>
    <col min="6" max="6" width="31.5703125" customWidth="1"/>
    <col min="7" max="7" width="22.28515625" customWidth="1"/>
    <col min="8" max="8" width="25" customWidth="1"/>
    <col min="9" max="9" width="18.140625" customWidth="1"/>
  </cols>
  <sheetData>
    <row r="3" spans="1:9" x14ac:dyDescent="0.25">
      <c r="B3" s="624" t="s">
        <v>917</v>
      </c>
      <c r="C3" s="624" t="s">
        <v>922</v>
      </c>
      <c r="D3" s="624" t="s">
        <v>912</v>
      </c>
      <c r="E3" s="624" t="s">
        <v>914</v>
      </c>
      <c r="F3" s="624" t="s">
        <v>1278</v>
      </c>
      <c r="G3" s="624" t="s">
        <v>1279</v>
      </c>
      <c r="H3" s="624" t="s">
        <v>1280</v>
      </c>
      <c r="I3" s="624" t="s">
        <v>1281</v>
      </c>
    </row>
    <row r="4" spans="1:9" x14ac:dyDescent="0.25">
      <c r="A4" t="s">
        <v>1282</v>
      </c>
      <c r="B4" s="5">
        <v>4658306</v>
      </c>
      <c r="C4" s="5">
        <v>1584700</v>
      </c>
      <c r="D4" s="5">
        <v>2445193</v>
      </c>
      <c r="E4" s="5">
        <v>1911750</v>
      </c>
      <c r="F4" s="5">
        <v>28698900</v>
      </c>
      <c r="G4" s="5">
        <v>1040000</v>
      </c>
      <c r="H4" s="5">
        <v>394830</v>
      </c>
      <c r="I4" s="5">
        <f>SUM(B4:H4)</f>
        <v>40733679</v>
      </c>
    </row>
    <row r="5" spans="1:9" x14ac:dyDescent="0.25">
      <c r="A5" t="s">
        <v>1283</v>
      </c>
      <c r="B5" s="5">
        <v>1328500</v>
      </c>
      <c r="C5" s="5">
        <v>986500</v>
      </c>
      <c r="D5" s="5">
        <v>1392975</v>
      </c>
      <c r="E5" s="5">
        <v>847150</v>
      </c>
      <c r="F5" s="5">
        <v>3192200</v>
      </c>
      <c r="G5" s="5">
        <v>45000</v>
      </c>
      <c r="H5" s="5">
        <v>0</v>
      </c>
      <c r="I5" s="5">
        <f>SUM(B5:H5)</f>
        <v>7792325</v>
      </c>
    </row>
    <row r="6" spans="1:9" x14ac:dyDescent="0.25">
      <c r="B6" s="5">
        <f>B5-B4</f>
        <v>-3329806</v>
      </c>
      <c r="C6" s="5">
        <f t="shared" ref="C6:I6" si="0">C5-C4</f>
        <v>-598200</v>
      </c>
      <c r="D6" s="5">
        <f t="shared" si="0"/>
        <v>-1052218</v>
      </c>
      <c r="E6" s="5">
        <f t="shared" si="0"/>
        <v>-1064600</v>
      </c>
      <c r="F6" s="5">
        <f t="shared" si="0"/>
        <v>-25506700</v>
      </c>
      <c r="G6" s="5">
        <f t="shared" si="0"/>
        <v>-995000</v>
      </c>
      <c r="H6" s="5">
        <f t="shared" si="0"/>
        <v>-394830</v>
      </c>
      <c r="I6" s="5">
        <f t="shared" si="0"/>
        <v>-32941354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30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35" baseType="lpstr">
      <vt:lpstr>Lamp.16,a</vt:lpstr>
      <vt:lpstr>Lamp.1.a</vt:lpstr>
      <vt:lpstr>lamp.2</vt:lpstr>
      <vt:lpstr>lamp.3</vt:lpstr>
      <vt:lpstr>lamp.4</vt:lpstr>
      <vt:lpstr>lamp 5</vt:lpstr>
      <vt:lpstr>lamp.6</vt:lpstr>
      <vt:lpstr>lamp.7</vt:lpstr>
      <vt:lpstr>lamp.8</vt:lpstr>
      <vt:lpstr>lamp.9</vt:lpstr>
      <vt:lpstr>lamp.10</vt:lpstr>
      <vt:lpstr>lamp.11</vt:lpstr>
      <vt:lpstr>lamp.12</vt:lpstr>
      <vt:lpstr>lamp.13</vt:lpstr>
      <vt:lpstr>lampiran 14</vt:lpstr>
      <vt:lpstr>Lampiran 15 </vt:lpstr>
      <vt:lpstr>Lampiran 16</vt:lpstr>
      <vt:lpstr>lamprn.24</vt:lpstr>
      <vt:lpstr>lAMP.20</vt:lpstr>
      <vt:lpstr>Lamprn.21</vt:lpstr>
      <vt:lpstr>Lamp.22</vt:lpstr>
      <vt:lpstr>Lamp.23</vt:lpstr>
      <vt:lpstr>lAMP.27</vt:lpstr>
      <vt:lpstr>JP</vt:lpstr>
      <vt:lpstr>Persediaan</vt:lpstr>
      <vt:lpstr>Sheet1</vt:lpstr>
      <vt:lpstr>Rekp Persediaan</vt:lpstr>
      <vt:lpstr>Neraca</vt:lpstr>
      <vt:lpstr>Rekap JP</vt:lpstr>
      <vt:lpstr>Sheet3</vt:lpstr>
      <vt:lpstr>Chart1</vt:lpstr>
      <vt:lpstr>JP!Print_Titles</vt:lpstr>
      <vt:lpstr>Lamp.22!Print_Titles</vt:lpstr>
      <vt:lpstr>Neraca!Print_Titles</vt:lpstr>
      <vt:lpstr>Persediaan!Print_Titles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HP</cp:lastModifiedBy>
  <cp:lastPrinted>2020-01-09T03:16:42Z</cp:lastPrinted>
  <dcterms:created xsi:type="dcterms:W3CDTF">2013-12-27T01:50:22Z</dcterms:created>
  <dcterms:modified xsi:type="dcterms:W3CDTF">2020-01-13T09:05:56Z</dcterms:modified>
</cp:coreProperties>
</file>